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OIA\WhseOps\Rivergate Whse-Ops\Reporting\Billing Info\2026\"/>
    </mc:Choice>
  </mc:AlternateContent>
  <xr:revisionPtr revIDLastSave="0" documentId="8_{FA7DE339-2FAF-445A-AA2C-9400E0C87B68}" xr6:coauthVersionLast="47" xr6:coauthVersionMax="47" xr10:uidLastSave="{00000000-0000-0000-0000-000000000000}"/>
  <bookViews>
    <workbookView xWindow="26460" yWindow="840" windowWidth="27630" windowHeight="14400" xr2:uid="{00000000-000D-0000-FFFF-FFFF00000000}"/>
  </bookViews>
  <sheets>
    <sheet name="Billy worksheet" sheetId="2" r:id="rId1"/>
    <sheet name="BneWorkBookProperties" sheetId="4" state="veryHidden" r:id="rId2"/>
    <sheet name="Sku List" sheetId="1" r:id="rId3"/>
    <sheet name="Programs" sheetId="3" r:id="rId4"/>
    <sheet name="Fin Recap" sheetId="5" state="hidden" r:id="rId5"/>
  </sheets>
  <definedNames>
    <definedName name="_xlnm._FilterDatabase" localSheetId="2" hidden="1">'Sku List'!#REF!</definedName>
  </definedNames>
  <calcPr calcId="191029"/>
  <pivotCaches>
    <pivotCache cacheId="12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2" l="1"/>
  <c r="F26" i="2"/>
  <c r="H26" i="2"/>
  <c r="B19" i="2"/>
  <c r="F19" i="2"/>
  <c r="G19" i="2"/>
  <c r="H19" i="2" s="1"/>
  <c r="B20" i="2" l="1"/>
  <c r="F20" i="2"/>
  <c r="G20" i="2"/>
  <c r="H20" i="2" s="1"/>
  <c r="B25" i="2" l="1"/>
  <c r="F25" i="2"/>
  <c r="G25" i="2"/>
  <c r="H25" i="2" s="1"/>
  <c r="B24" i="2" l="1"/>
  <c r="F24" i="2"/>
  <c r="G24" i="2"/>
  <c r="H24" i="2" s="1"/>
  <c r="C25" i="5"/>
  <c r="C26" i="5"/>
  <c r="C27" i="5"/>
  <c r="C28" i="5"/>
  <c r="C29" i="5"/>
  <c r="C24" i="5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1" i="5"/>
  <c r="G22" i="2"/>
  <c r="B16" i="2"/>
  <c r="B17" i="2"/>
  <c r="B18" i="2"/>
  <c r="F16" i="2"/>
  <c r="F17" i="2"/>
  <c r="F18" i="2"/>
  <c r="G16" i="2"/>
  <c r="H16" i="2" s="1"/>
  <c r="G17" i="2"/>
  <c r="H17" i="2" s="1"/>
  <c r="G18" i="2"/>
  <c r="H18" i="2" s="1"/>
  <c r="B23" i="2" l="1"/>
  <c r="F23" i="2"/>
  <c r="G23" i="2"/>
  <c r="H23" i="2" s="1"/>
  <c r="B21" i="2"/>
  <c r="B22" i="2"/>
  <c r="F21" i="2"/>
  <c r="F22" i="2"/>
  <c r="G21" i="2"/>
  <c r="H21" i="2" s="1"/>
  <c r="H22" i="2"/>
  <c r="G15" i="2"/>
  <c r="B15" i="2" l="1"/>
  <c r="F15" i="2"/>
  <c r="H15" i="2"/>
  <c r="H27" i="2" l="1"/>
</calcChain>
</file>

<file path=xl/sharedStrings.xml><?xml version="1.0" encoding="utf-8"?>
<sst xmlns="http://schemas.openxmlformats.org/spreadsheetml/2006/main" count="356" uniqueCount="187">
  <si>
    <t>Description</t>
  </si>
  <si>
    <t>Price</t>
  </si>
  <si>
    <t>Unit of Measurement</t>
  </si>
  <si>
    <t>G/L Revenue</t>
  </si>
  <si>
    <t>G/L COGS</t>
  </si>
  <si>
    <t>For F&amp;A Entry</t>
  </si>
  <si>
    <t>Program Name</t>
  </si>
  <si>
    <t>Date received________________</t>
  </si>
  <si>
    <t>Purchase Order</t>
  </si>
  <si>
    <t>PO</t>
  </si>
  <si>
    <t>Ref #______________________</t>
  </si>
  <si>
    <t>Invoice Number______________</t>
  </si>
  <si>
    <t>Source System Printout</t>
  </si>
  <si>
    <t>Invoice Date_________________</t>
  </si>
  <si>
    <t>Vendor Invoice Copies</t>
  </si>
  <si>
    <t>Invoice GL Date______________</t>
  </si>
  <si>
    <t>Cust ID</t>
  </si>
  <si>
    <t>Bill To:</t>
  </si>
  <si>
    <t>Qty.</t>
  </si>
  <si>
    <t>UM</t>
  </si>
  <si>
    <t>Ext. Price</t>
  </si>
  <si>
    <t>Total</t>
  </si>
  <si>
    <t>Prepared By</t>
  </si>
  <si>
    <t>Signature</t>
  </si>
  <si>
    <t>Date</t>
  </si>
  <si>
    <t>Special Instructions:</t>
  </si>
  <si>
    <t>TERMS:</t>
  </si>
  <si>
    <t>Net 30</t>
  </si>
  <si>
    <t>Ship to ID</t>
  </si>
  <si>
    <t>Comments (Print to Invoice)</t>
  </si>
  <si>
    <t>Nicholas.Schoepp@oiaglobal.com</t>
  </si>
  <si>
    <t>Please email complete packet as PDF to the following:</t>
  </si>
  <si>
    <t>Description 2</t>
  </si>
  <si>
    <t>CW1 CHARGE CODE</t>
  </si>
  <si>
    <t>CW1 CODE</t>
  </si>
  <si>
    <t>CW1 Org Code</t>
  </si>
  <si>
    <t>Finance &amp; Accounting</t>
  </si>
  <si>
    <t>Centralized Billing</t>
  </si>
  <si>
    <t>Other Documentation</t>
  </si>
  <si>
    <t>CW1 Charge Code</t>
  </si>
  <si>
    <t>Revenue Acct</t>
  </si>
  <si>
    <t>COGS Account</t>
  </si>
  <si>
    <t>WAREHOUSE FIXED COST - STORAGE</t>
  </si>
  <si>
    <t>WAREHOUSE FIXED COST - FEES</t>
  </si>
  <si>
    <t>WAREHOUSE TECHNOLOGY</t>
  </si>
  <si>
    <t>WAREHOUSE SUPPLIES</t>
  </si>
  <si>
    <t>WAREHOUSE INBOUND</t>
  </si>
  <si>
    <t>WAREHOUSE OUTBOUND</t>
  </si>
  <si>
    <t>WAREHOUSE FREIGHT - DHL</t>
  </si>
  <si>
    <t>WAREHOUSE FREIGHT - UPS</t>
  </si>
  <si>
    <t>WAREHOUSE FREIGHT - USPS</t>
  </si>
  <si>
    <t>WAREHOUSE FREIGHT - OTHER</t>
  </si>
  <si>
    <t>WAREHOUSE ADHOC LABOR</t>
  </si>
  <si>
    <t>CW1 Org. Code</t>
  </si>
  <si>
    <t>WAREHOUSE FREIGHT - FEDEX</t>
  </si>
  <si>
    <t>WAREHOUSE ADMINISTRATION FEES</t>
  </si>
  <si>
    <t>WADM</t>
  </si>
  <si>
    <t>WAR RISK SURCHARGE</t>
  </si>
  <si>
    <t>WAR</t>
  </si>
  <si>
    <t>WAREHOUSE BANDING FEES</t>
  </si>
  <si>
    <t>WBAN</t>
  </si>
  <si>
    <t>WAREHOUSE CYCLE COUNT FEES</t>
  </si>
  <si>
    <t>WCCF</t>
  </si>
  <si>
    <t>WAREHOUSE CROSS DOCK IN FEES</t>
  </si>
  <si>
    <t>WCDI</t>
  </si>
  <si>
    <t>WAREHOUSE CROSS DOCK OUT FEES</t>
  </si>
  <si>
    <t>WCDO</t>
  </si>
  <si>
    <t>WAREHOUSE CROSS DOCK FEES</t>
  </si>
  <si>
    <t>WCRD</t>
  </si>
  <si>
    <t>WAREHOUSE CRATING FEES</t>
  </si>
  <si>
    <t>WCRT</t>
  </si>
  <si>
    <t>WDHL</t>
  </si>
  <si>
    <t>WAREHOUSE DOCUMENTATION FEES</t>
  </si>
  <si>
    <t>WDOC</t>
  </si>
  <si>
    <t>WAREHOUSE FIXED COST FEES</t>
  </si>
  <si>
    <t>WFCF</t>
  </si>
  <si>
    <t>WFDX</t>
  </si>
  <si>
    <t>WAREHOUSE FORKLIFT FEES</t>
  </si>
  <si>
    <t>WFKL</t>
  </si>
  <si>
    <t>WAREHOUSE HANDLING</t>
  </si>
  <si>
    <t>WHAN</t>
  </si>
  <si>
    <t>WAREHOUSE HAZARDOUS HANDLING</t>
  </si>
  <si>
    <t>WHAZ</t>
  </si>
  <si>
    <t>WAREHOUSE HANDLING IN</t>
  </si>
  <si>
    <t>WHIN</t>
  </si>
  <si>
    <t>WAREHOUSE HANDLING OUT</t>
  </si>
  <si>
    <t>WHOU</t>
  </si>
  <si>
    <t>WAREHOUSE LABOR HIRE</t>
  </si>
  <si>
    <t>WLAB</t>
  </si>
  <si>
    <t>WAREHOUSE LABELING</t>
  </si>
  <si>
    <t>WLBL</t>
  </si>
  <si>
    <t>WAREHOUSE LOADING FEES</t>
  </si>
  <si>
    <t>WLOA</t>
  </si>
  <si>
    <t>WAREHOUSE MISCELLANEOUS FEES</t>
  </si>
  <si>
    <t>WMSC</t>
  </si>
  <si>
    <t>WAREHOUSE NEUTRALIZTION FEES</t>
  </si>
  <si>
    <t>WNEU</t>
  </si>
  <si>
    <t>WAREHOUSE ORDER ASSEMBLY</t>
  </si>
  <si>
    <t>WOAS</t>
  </si>
  <si>
    <t>WAREHOUSE ORDER PROCESSING ECOM</t>
  </si>
  <si>
    <t>WOPE</t>
  </si>
  <si>
    <t>WAREHOUSE ORDER PROCESSING</t>
  </si>
  <si>
    <t>WOPR</t>
  </si>
  <si>
    <t>WAREHOUSE ORDER PICK</t>
  </si>
  <si>
    <t>WORP</t>
  </si>
  <si>
    <t>WOTH</t>
  </si>
  <si>
    <t>WAREHOUSE PACKING</t>
  </si>
  <si>
    <t>WPCK</t>
  </si>
  <si>
    <t>WAREHOUSE PALLET EDGING FEES</t>
  </si>
  <si>
    <t>WPLE</t>
  </si>
  <si>
    <t>WAREHOUSE PALLET RE-WORK FEES</t>
  </si>
  <si>
    <t>WPLR</t>
  </si>
  <si>
    <t>WAREHOUSE PALLET FEES</t>
  </si>
  <si>
    <t>WPLT</t>
  </si>
  <si>
    <t>WAREHOUSE RETURNS</t>
  </si>
  <si>
    <t>WRET</t>
  </si>
  <si>
    <t>WAREHOUSE RE-WEIGHT FEE</t>
  </si>
  <si>
    <t>WREW</t>
  </si>
  <si>
    <t>WAREHOUSE REPACKING FEES</t>
  </si>
  <si>
    <t>WRPL</t>
  </si>
  <si>
    <t>WAREHOUSE SHRINKWRAPPING</t>
  </si>
  <si>
    <t>WSHR</t>
  </si>
  <si>
    <t>WAREHOUSE SPECIAL PROJECTS</t>
  </si>
  <si>
    <t>WSPJ</t>
  </si>
  <si>
    <t>WAREHOUSE STORAGE FEES</t>
  </si>
  <si>
    <t>WSTO</t>
  </si>
  <si>
    <t>WSUP</t>
  </si>
  <si>
    <t>WTEC</t>
  </si>
  <si>
    <t>WAREHOUSE UNLOADING FEES</t>
  </si>
  <si>
    <t>WUNL</t>
  </si>
  <si>
    <t>WAREHOUSE UNPACKING</t>
  </si>
  <si>
    <t>WUNP</t>
  </si>
  <si>
    <t>WUPS</t>
  </si>
  <si>
    <t>WUSP</t>
  </si>
  <si>
    <t>Chandra Hom</t>
  </si>
  <si>
    <t>CHARGE</t>
  </si>
  <si>
    <t>Kanex Pro</t>
  </si>
  <si>
    <t>KanexPro</t>
  </si>
  <si>
    <t>KANPROBQE</t>
  </si>
  <si>
    <t>C-00100129</t>
  </si>
  <si>
    <t>Inbound Receipt Minimum</t>
  </si>
  <si>
    <t>Inbound - Unit</t>
  </si>
  <si>
    <t>Inbound Pallets</t>
  </si>
  <si>
    <t>Per Receipt</t>
  </si>
  <si>
    <t>Per Unit</t>
  </si>
  <si>
    <t>Per Pallet</t>
  </si>
  <si>
    <t>Manual Order Entry</t>
  </si>
  <si>
    <t>Manual Order Entry - Per Line Item</t>
  </si>
  <si>
    <t>Rush Order - For orders received before 11 am</t>
  </si>
  <si>
    <t>Serial Number Tracking (Inbound &amp; Outbound)</t>
  </si>
  <si>
    <t>Will Call</t>
  </si>
  <si>
    <t>Custom Labeling</t>
  </si>
  <si>
    <t>Shrink Wrap Or Banding</t>
  </si>
  <si>
    <t>Manual Portal Work/Routing</t>
  </si>
  <si>
    <t>Per Order</t>
  </si>
  <si>
    <t>Per Line</t>
  </si>
  <si>
    <t>Per Label</t>
  </si>
  <si>
    <t>Per Hour</t>
  </si>
  <si>
    <t>Technology/Account Management Fee</t>
  </si>
  <si>
    <t>Storage - Cases</t>
  </si>
  <si>
    <t>Storage - Face Pick Locations</t>
  </si>
  <si>
    <t>Storage - Pallets - (40*48*52)</t>
  </si>
  <si>
    <t>Per Month</t>
  </si>
  <si>
    <t>Per Case</t>
  </si>
  <si>
    <t>Ad-Hoc Labor - Operations</t>
  </si>
  <si>
    <t>Ad-Hoc Labor - Overtime/Weekend</t>
  </si>
  <si>
    <t>Ad-Hoc Labor - Supervisor</t>
  </si>
  <si>
    <t>Ad-Hoc Labor - IT Technology</t>
  </si>
  <si>
    <t>Freight - DHL</t>
  </si>
  <si>
    <t>Freight - UPS</t>
  </si>
  <si>
    <t>Freight - USPS</t>
  </si>
  <si>
    <t>Freight - Other</t>
  </si>
  <si>
    <t>Supplies</t>
  </si>
  <si>
    <t>Pallets - Standard</t>
  </si>
  <si>
    <t>Pallets - Oversized</t>
  </si>
  <si>
    <t>WTECH</t>
  </si>
  <si>
    <t>Per Location</t>
  </si>
  <si>
    <t>Outbound Order</t>
  </si>
  <si>
    <t>Outbound Case</t>
  </si>
  <si>
    <t>Freight - FedEx</t>
  </si>
  <si>
    <t>Outbound Unit</t>
  </si>
  <si>
    <t>Row Labels</t>
  </si>
  <si>
    <t>Grand Total</t>
  </si>
  <si>
    <t>Sum of Qty.</t>
  </si>
  <si>
    <t>Sum of Price</t>
  </si>
  <si>
    <t>Sum of Ext. Price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</si>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</sst>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indexed="9"/>
      <name val="Century Gothic"/>
      <family val="2"/>
    </font>
    <font>
      <i/>
      <sz val="11"/>
      <name val="Century Gothic"/>
      <family val="2"/>
    </font>
    <font>
      <b/>
      <i/>
      <sz val="11"/>
      <name val="Century Gothic"/>
      <family val="2"/>
    </font>
    <font>
      <b/>
      <sz val="12"/>
      <name val="Century Gothic"/>
      <family val="2"/>
    </font>
    <font>
      <b/>
      <sz val="12"/>
      <color indexed="9"/>
      <name val="Century Gothic"/>
      <family val="2"/>
    </font>
    <font>
      <b/>
      <sz val="16"/>
      <color indexed="9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indexed="17"/>
      </top>
      <bottom style="medium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17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44" fontId="5" fillId="0" borderId="0" xfId="3" applyFont="1"/>
    <xf numFmtId="44" fontId="5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/>
    <xf numFmtId="14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2" xfId="0" applyFont="1" applyBorder="1"/>
    <xf numFmtId="0" fontId="11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0" xfId="0" applyFont="1" applyBorder="1"/>
    <xf numFmtId="14" fontId="9" fillId="0" borderId="3" xfId="0" applyNumberFormat="1" applyFont="1" applyBorder="1" applyAlignment="1">
      <alignment horizontal="center"/>
    </xf>
    <xf numFmtId="1" fontId="9" fillId="0" borderId="0" xfId="0" applyNumberFormat="1" applyFont="1"/>
    <xf numFmtId="0" fontId="9" fillId="0" borderId="8" xfId="0" applyFont="1" applyFill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/>
    <xf numFmtId="49" fontId="9" fillId="3" borderId="8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right"/>
    </xf>
    <xf numFmtId="0" fontId="12" fillId="0" borderId="7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4" fillId="0" borderId="8" xfId="5" applyFill="1" applyBorder="1" applyAlignment="1" applyProtection="1">
      <alignment horizontal="center"/>
    </xf>
    <xf numFmtId="0" fontId="8" fillId="0" borderId="12" xfId="0" applyFont="1" applyFill="1" applyBorder="1"/>
    <xf numFmtId="0" fontId="4" fillId="0" borderId="10" xfId="5" applyFill="1" applyBorder="1" applyAlignment="1" applyProtection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8" xfId="0" quotePrefix="1" applyFont="1" applyFill="1" applyBorder="1" applyAlignment="1">
      <alignment horizontal="center"/>
    </xf>
    <xf numFmtId="0" fontId="9" fillId="6" borderId="6" xfId="0" applyFont="1" applyFill="1" applyBorder="1"/>
    <xf numFmtId="0" fontId="9" fillId="0" borderId="2" xfId="0" applyFont="1" applyBorder="1" applyAlignment="1">
      <alignment horizontal="left"/>
    </xf>
    <xf numFmtId="44" fontId="2" fillId="0" borderId="0" xfId="0" applyNumberFormat="1" applyFont="1"/>
    <xf numFmtId="39" fontId="7" fillId="0" borderId="0" xfId="1" applyNumberFormat="1" applyFont="1"/>
    <xf numFmtId="0" fontId="8" fillId="0" borderId="0" xfId="0" applyFont="1" applyFill="1" applyBorder="1"/>
    <xf numFmtId="0" fontId="0" fillId="0" borderId="0" xfId="0" quotePrefix="1"/>
    <xf numFmtId="0" fontId="7" fillId="0" borderId="0" xfId="0" applyFont="1" applyAlignment="1">
      <alignment horizontal="center"/>
    </xf>
    <xf numFmtId="0" fontId="7" fillId="0" borderId="0" xfId="0" quotePrefix="1" applyFont="1"/>
    <xf numFmtId="1" fontId="2" fillId="0" borderId="4" xfId="0" applyNumberFormat="1" applyFont="1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/>
    <xf numFmtId="0" fontId="14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right" vertical="center"/>
    </xf>
    <xf numFmtId="0" fontId="15" fillId="2" borderId="15" xfId="0" applyFont="1" applyFill="1" applyBorder="1" applyAlignment="1">
      <alignment horizontal="right" vertical="center"/>
    </xf>
    <xf numFmtId="44" fontId="15" fillId="2" borderId="16" xfId="0" applyNumberFormat="1" applyFont="1" applyFill="1" applyBorder="1" applyAlignment="1">
      <alignment horizontal="right" vertical="center"/>
    </xf>
    <xf numFmtId="2" fontId="8" fillId="5" borderId="14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44" fontId="9" fillId="0" borderId="15" xfId="3" applyFont="1" applyBorder="1" applyAlignment="1">
      <alignment horizontal="right"/>
    </xf>
    <xf numFmtId="44" fontId="8" fillId="5" borderId="16" xfId="3" applyFont="1" applyFill="1" applyBorder="1" applyAlignment="1">
      <alignment horizontal="right" wrapText="1"/>
    </xf>
    <xf numFmtId="1" fontId="2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64" fontId="16" fillId="4" borderId="13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>
      <alignment horizontal="center"/>
    </xf>
    <xf numFmtId="0" fontId="17" fillId="0" borderId="0" xfId="0" applyFont="1"/>
    <xf numFmtId="164" fontId="17" fillId="3" borderId="4" xfId="3" applyNumberFormat="1" applyFont="1" applyFill="1" applyBorder="1"/>
    <xf numFmtId="2" fontId="17" fillId="0" borderId="0" xfId="0" applyNumberFormat="1" applyFont="1" applyAlignment="1">
      <alignment horizontal="center"/>
    </xf>
    <xf numFmtId="0" fontId="17" fillId="0" borderId="0" xfId="0" applyFont="1" applyFill="1" applyAlignment="1">
      <alignment horizontal="center"/>
    </xf>
    <xf numFmtId="44" fontId="17" fillId="0" borderId="0" xfId="3" applyFont="1" applyFill="1" applyBorder="1" applyAlignment="1">
      <alignment horizontal="left"/>
    </xf>
    <xf numFmtId="39" fontId="17" fillId="0" borderId="0" xfId="1" applyNumberFormat="1" applyFont="1"/>
    <xf numFmtId="0" fontId="17" fillId="0" borderId="0" xfId="0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8" fillId="5" borderId="17" xfId="0" applyNumberFormat="1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44" fontId="9" fillId="0" borderId="18" xfId="3" applyFont="1" applyBorder="1" applyAlignment="1">
      <alignment horizontal="right"/>
    </xf>
    <xf numFmtId="44" fontId="8" fillId="5" borderId="19" xfId="3" applyFont="1" applyFill="1" applyBorder="1" applyAlignment="1">
      <alignment horizontal="right" wrapText="1"/>
    </xf>
    <xf numFmtId="0" fontId="17" fillId="0" borderId="0" xfId="0" applyNumberFormat="1" applyFont="1" applyFill="1" applyAlignment="1">
      <alignment horizontal="center"/>
    </xf>
    <xf numFmtId="164" fontId="17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left"/>
    </xf>
    <xf numFmtId="0" fontId="14" fillId="6" borderId="11" xfId="0" applyFont="1" applyFill="1" applyBorder="1" applyAlignment="1">
      <alignment horizontal="left"/>
    </xf>
    <xf numFmtId="0" fontId="14" fillId="6" borderId="7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44" fontId="8" fillId="5" borderId="19" xfId="3" applyNumberFormat="1" applyFont="1" applyFill="1" applyBorder="1" applyAlignment="1">
      <alignment horizontal="right" wrapText="1"/>
    </xf>
  </cellXfs>
  <cellStyles count="9">
    <cellStyle name="Comma" xfId="1" builtinId="3"/>
    <cellStyle name="Comma 2" xfId="2" xr:uid="{00000000-0005-0000-0000-000001000000}"/>
    <cellStyle name="Comma 2 2" xfId="7" xr:uid="{00000000-0005-0000-0000-000002000000}"/>
    <cellStyle name="Currency" xfId="3" builtinId="4"/>
    <cellStyle name="Currency 2" xfId="4" xr:uid="{00000000-0005-0000-0000-000004000000}"/>
    <cellStyle name="Currency 2 2" xfId="8" xr:uid="{00000000-0005-0000-0000-000005000000}"/>
    <cellStyle name="Hyperlink" xfId="5" builtinId="8"/>
    <cellStyle name="Normal" xfId="0" builtinId="0"/>
    <cellStyle name="Normal 2" xfId="6" xr:uid="{00000000-0005-0000-0000-000008000000}"/>
  </cellStyles>
  <dxfs count="3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border outline="0">
        <top style="thick">
          <color indexed="17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164" formatCode="&quot;$&quot;#,##0.00"/>
    </dxf>
    <dxf>
      <border outline="0">
        <bottom style="medium">
          <color indexed="1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64" formatCode="&quot;$&quot;#,##0.00"/>
      <fill>
        <patternFill patternType="solid">
          <fgColor indexed="64"/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9" tint="0.59999389629810485"/>
        </patternFill>
      </fill>
      <alignment horizontal="right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5537.583553356482" createdVersion="8" refreshedVersion="8" minRefreshableVersion="3" recordCount="11" xr:uid="{F444B03E-8BA6-4B29-A313-84CDC2DCA623}">
  <cacheSource type="worksheet">
    <worksheetSource name="Table1"/>
  </cacheSource>
  <cacheFields count="7">
    <cacheField name="CW1 CODE" numFmtId="2">
      <sharedItems/>
    </cacheField>
    <cacheField name="Description" numFmtId="0">
      <sharedItems count="11">
        <s v="Technology/Account Management Fee"/>
        <s v="Storage - Face Pick Locations"/>
        <s v="Storage - Cases"/>
        <s v="Storage - Pallets - (40*48*52)"/>
        <s v="Inbound - Unit"/>
        <s v="Inbound Pallets"/>
        <s v="Outbound Order"/>
        <s v="Outbound Unit"/>
        <s v="Outbound Case"/>
        <s v="Pallets - Standard"/>
        <s v="Freight - FedEx"/>
      </sharedItems>
    </cacheField>
    <cacheField name="Description 2" numFmtId="0">
      <sharedItems containsNonDate="0" containsString="0" containsBlank="1"/>
    </cacheField>
    <cacheField name="Qty." numFmtId="0">
      <sharedItems containsSemiMixedTypes="0" containsString="0" containsNumber="1" containsInteger="1" minValue="1" maxValue="1143"/>
    </cacheField>
    <cacheField name="UM" numFmtId="0">
      <sharedItems/>
    </cacheField>
    <cacheField name="Price" numFmtId="44">
      <sharedItems containsSemiMixedTypes="0" containsString="0" containsNumber="1" minValue="0.1" maxValue="2172.7199999999998"/>
    </cacheField>
    <cacheField name="Ext. Price" numFmtId="44">
      <sharedItems containsSemiMixedTypes="0" containsString="0" containsNumber="1" minValue="16" maxValue="2433.4463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s v="WTECH"/>
    <x v="0"/>
    <m/>
    <n v="1"/>
    <s v="Per Month"/>
    <n v="300"/>
    <n v="300"/>
  </r>
  <r>
    <s v="WSTO"/>
    <x v="1"/>
    <m/>
    <n v="175"/>
    <s v="Per Location"/>
    <n v="3.75"/>
    <n v="656.25"/>
  </r>
  <r>
    <s v="WSTO"/>
    <x v="2"/>
    <m/>
    <n v="71"/>
    <s v="Per Case"/>
    <n v="3.75"/>
    <n v="266.25"/>
  </r>
  <r>
    <s v="WSTO"/>
    <x v="3"/>
    <m/>
    <n v="33"/>
    <s v="Per Pallet"/>
    <n v="20.5"/>
    <n v="676.5"/>
  </r>
  <r>
    <s v="WHIN"/>
    <x v="4"/>
    <m/>
    <n v="430"/>
    <s v="Per Unit"/>
    <n v="0.1"/>
    <n v="43"/>
  </r>
  <r>
    <s v="WHIN"/>
    <x v="5"/>
    <m/>
    <n v="18"/>
    <s v="Per Pallet"/>
    <n v="15"/>
    <n v="270"/>
  </r>
  <r>
    <s v="WORP"/>
    <x v="6"/>
    <m/>
    <n v="152"/>
    <s v="Per Order"/>
    <n v="5"/>
    <n v="760"/>
  </r>
  <r>
    <s v="WORP"/>
    <x v="7"/>
    <m/>
    <n v="1143"/>
    <s v="Per Unit"/>
    <n v="0.7"/>
    <n v="800.09999999999991"/>
  </r>
  <r>
    <s v="WOPR"/>
    <x v="8"/>
    <m/>
    <n v="45"/>
    <s v="Per Case"/>
    <n v="2"/>
    <n v="90"/>
  </r>
  <r>
    <s v="WSUP"/>
    <x v="9"/>
    <m/>
    <n v="1"/>
    <s v="Per Pallet"/>
    <n v="16"/>
    <n v="16"/>
  </r>
  <r>
    <s v="WFDX"/>
    <x v="10"/>
    <m/>
    <n v="1"/>
    <s v="Per Month"/>
    <n v="2172.7199999999998"/>
    <n v="2433.4463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46B8C-3236-4919-819D-3649FA683AE8}" name="PivotTable5" cacheId="12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:J13" firstHeaderRow="0" firstDataRow="1" firstDataCol="1"/>
  <pivotFields count="7">
    <pivotField showAll="0"/>
    <pivotField axis="axisRow" showAll="0">
      <items count="12">
        <item x="10"/>
        <item x="4"/>
        <item x="5"/>
        <item x="8"/>
        <item x="6"/>
        <item x="7"/>
        <item x="9"/>
        <item x="2"/>
        <item x="1"/>
        <item x="3"/>
        <item x="0"/>
        <item t="default"/>
      </items>
    </pivotField>
    <pivotField showAll="0"/>
    <pivotField dataField="1" showAll="0"/>
    <pivotField showAll="0"/>
    <pivotField dataField="1" numFmtId="44" showAll="0"/>
    <pivotField dataField="1" numFmtId="44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ty." fld="3" baseField="0" baseItem="0"/>
    <dataField name="Sum of Price" fld="5" baseField="0" baseItem="0"/>
    <dataField name="Sum of Ext. Pric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D631F9-CDB6-4DED-A12F-6BAE92F90DFC}" name="Table1" displayName="Table1" ref="B14:H27" totalsRowCount="1" headerRowDxfId="31" dataDxfId="29" totalsRowDxfId="27" headerRowBorderDxfId="30" tableBorderDxfId="28" totalsRowBorderDxfId="26">
  <autoFilter ref="B14:H26" xr:uid="{D4D6B46C-9B7C-4CAD-B190-0BC2A58838C7}"/>
  <tableColumns count="7">
    <tableColumn id="1" xr3:uid="{E238C313-4666-41C6-809A-A21A48892EDF}" name="CW1 CODE" dataDxfId="25" totalsRowDxfId="6">
      <calculatedColumnFormula>VLOOKUP(C15,'Sku List'!A:E,5,FALSE)</calculatedColumnFormula>
    </tableColumn>
    <tableColumn id="2" xr3:uid="{29536F94-9E2F-4B42-A853-4E3686C373F7}" name="Description" dataDxfId="24" totalsRowDxfId="5"/>
    <tableColumn id="3" xr3:uid="{FB6F3503-6B93-459A-B03B-BE6493A51E9D}" name="Description 2" dataDxfId="23" totalsRowDxfId="4"/>
    <tableColumn id="4" xr3:uid="{4EBBBAFE-CCF8-45BF-9310-AAB181D67101}" name="Qty." dataDxfId="22" totalsRowDxfId="3"/>
    <tableColumn id="5" xr3:uid="{0FA6692E-2ECC-4DE0-8E5C-5293CA17FACE}" name="UM" dataDxfId="21" totalsRowDxfId="2">
      <calculatedColumnFormula>VLOOKUP(C15,'Sku List'!A:C,3,FALSE)</calculatedColumnFormula>
    </tableColumn>
    <tableColumn id="6" xr3:uid="{7FC46ED1-5510-4D64-9BDE-6443D6268C1D}" name="Price" totalsRowLabel="Total" dataDxfId="20" totalsRowDxfId="1" dataCellStyle="Currency">
      <calculatedColumnFormula>VLOOKUP(C15,'Sku List'!A:B,2,FALSE)</calculatedColumnFormula>
    </tableColumn>
    <tableColumn id="7" xr3:uid="{2D344A16-AAE5-4B0B-BC8E-D7FF74025911}" name="Ext. Price" totalsRowFunction="sum" dataDxfId="19" totalsRowDxfId="0" dataCellStyle="Currency">
      <calculatedColumnFormula>IFERROR(VLOOKUP(C15,'Sku List'!$A$1:$H$441,8,FALSE)*(G15*E15),0)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31EC52-895B-4509-BAAE-78F72CFFA384}" name="LILA" displayName="LILA" ref="A1:H31" totalsRowShown="0" headerRowDxfId="18" dataDxfId="16" headerRowBorderDxfId="17" tableBorderDxfId="15">
  <autoFilter ref="A1:H31" xr:uid="{3896549A-E9B8-4926-AD77-B39D59CED9B9}"/>
  <sortState xmlns:xlrd2="http://schemas.microsoft.com/office/spreadsheetml/2017/richdata2" ref="A2:H31">
    <sortCondition ref="A1:A31"/>
  </sortState>
  <tableColumns count="8">
    <tableColumn id="1" xr3:uid="{98818D57-C0A5-4A09-A7A8-69D14FA86B25}" name="CHARGE" dataDxfId="14"/>
    <tableColumn id="2" xr3:uid="{9AD24C07-9AC9-4230-B53C-3F68C9B2D456}" name="Price" dataDxfId="13"/>
    <tableColumn id="3" xr3:uid="{5FEE495B-434E-4E9E-8B7E-51CBDA6C3195}" name="Unit of Measurement" dataDxfId="12"/>
    <tableColumn id="4" xr3:uid="{F10D2035-5B12-4214-8B6D-26824BC925F8}" name="CW1 Org Code" dataDxfId="11"/>
    <tableColumn id="5" xr3:uid="{16B9FA26-151C-480E-AC3F-D01D51398E3B}" name="CW1 CHARGE CODE" dataDxfId="10"/>
    <tableColumn id="6" xr3:uid="{F25FFF41-6210-4D4D-9878-1B0299717590}" name="G/L Revenue" dataDxfId="9"/>
    <tableColumn id="7" xr3:uid="{136E1934-C810-4564-B5B0-F9F0224722A6}" name="G/L COGS" dataDxfId="8"/>
    <tableColumn id="8" xr3:uid="{6CCF730C-4570-4965-959D-85D4E8C000C2}" name="Ext. Price" dataDxfId="7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cholas.Schoepp@oiagloba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1"/>
  <sheetViews>
    <sheetView tabSelected="1" topLeftCell="B5" zoomScaleNormal="100" workbookViewId="0">
      <selection activeCell="D20" sqref="D20"/>
    </sheetView>
  </sheetViews>
  <sheetFormatPr defaultColWidth="9.140625" defaultRowHeight="15" customHeight="1" x14ac:dyDescent="0.3"/>
  <cols>
    <col min="1" max="1" width="1.85546875" style="1" customWidth="1"/>
    <col min="2" max="2" width="31.5703125" style="8" bestFit="1" customWidth="1"/>
    <col min="3" max="3" width="53.42578125" style="8" customWidth="1"/>
    <col min="4" max="4" width="40.28515625" style="19" customWidth="1"/>
    <col min="5" max="5" width="9.28515625" style="19" customWidth="1"/>
    <col min="6" max="6" width="15.7109375" style="8" customWidth="1"/>
    <col min="7" max="7" width="14.7109375" style="8" customWidth="1"/>
    <col min="8" max="8" width="19.5703125" style="8" customWidth="1"/>
    <col min="9" max="9" width="40.7109375" style="1" bestFit="1" customWidth="1"/>
    <col min="10" max="10" width="12.7109375" style="1" customWidth="1"/>
    <col min="11" max="11" width="12.140625" style="1" customWidth="1"/>
    <col min="12" max="12" width="12.42578125" style="1" bestFit="1" customWidth="1"/>
    <col min="13" max="13" width="27.42578125" style="1" bestFit="1" customWidth="1"/>
    <col min="14" max="16384" width="9.140625" style="1"/>
  </cols>
  <sheetData>
    <row r="1" spans="2:11" ht="15" customHeight="1" x14ac:dyDescent="0.3">
      <c r="B1" s="83"/>
      <c r="C1" s="84"/>
      <c r="D1" s="7"/>
      <c r="E1" s="7"/>
      <c r="F1" s="85" t="s">
        <v>5</v>
      </c>
      <c r="G1" s="86"/>
      <c r="H1" s="34"/>
    </row>
    <row r="2" spans="2:11" ht="20.100000000000001" customHeight="1" x14ac:dyDescent="0.3">
      <c r="B2" s="24" t="s">
        <v>6</v>
      </c>
      <c r="C2" s="32" t="s">
        <v>137</v>
      </c>
      <c r="D2" s="8"/>
      <c r="E2" s="8"/>
      <c r="F2" s="26" t="s">
        <v>7</v>
      </c>
      <c r="G2" s="9"/>
      <c r="H2" s="20"/>
    </row>
    <row r="3" spans="2:11" ht="20.100000000000001" customHeight="1" x14ac:dyDescent="0.3">
      <c r="B3" s="24" t="s">
        <v>8</v>
      </c>
      <c r="C3" s="23"/>
      <c r="D3" s="8"/>
      <c r="E3" s="8"/>
      <c r="F3" s="26" t="s">
        <v>9</v>
      </c>
      <c r="G3" s="10"/>
      <c r="H3" s="20"/>
    </row>
    <row r="4" spans="2:11" ht="20.100000000000001" customHeight="1" x14ac:dyDescent="0.3">
      <c r="B4" s="24" t="s">
        <v>53</v>
      </c>
      <c r="C4" s="33" t="s">
        <v>138</v>
      </c>
      <c r="D4" s="8"/>
      <c r="E4" s="8"/>
      <c r="F4" s="26" t="s">
        <v>10</v>
      </c>
      <c r="G4" s="6"/>
      <c r="H4" s="20"/>
    </row>
    <row r="5" spans="2:11" ht="20.100000000000001" customHeight="1" x14ac:dyDescent="0.3">
      <c r="B5" s="87" t="s">
        <v>38</v>
      </c>
      <c r="C5" s="88"/>
      <c r="D5" s="8"/>
      <c r="E5" s="8"/>
      <c r="F5" s="26" t="s">
        <v>11</v>
      </c>
      <c r="G5" s="6"/>
      <c r="H5" s="20"/>
    </row>
    <row r="6" spans="2:11" ht="20.100000000000001" customHeight="1" x14ac:dyDescent="0.3">
      <c r="B6" s="24" t="s">
        <v>12</v>
      </c>
      <c r="C6" s="20"/>
      <c r="D6" s="8"/>
      <c r="E6" s="8"/>
      <c r="F6" s="26" t="s">
        <v>13</v>
      </c>
      <c r="G6" s="9"/>
      <c r="H6" s="20"/>
    </row>
    <row r="7" spans="2:11" ht="20.100000000000001" customHeight="1" x14ac:dyDescent="0.3">
      <c r="B7" s="24" t="s">
        <v>14</v>
      </c>
      <c r="C7" s="20"/>
      <c r="D7" s="8"/>
      <c r="E7" s="8"/>
      <c r="F7" s="26" t="s">
        <v>15</v>
      </c>
      <c r="G7" s="9"/>
      <c r="H7" s="20"/>
    </row>
    <row r="8" spans="2:11" ht="20.100000000000001" customHeight="1" x14ac:dyDescent="0.3">
      <c r="B8" s="87" t="s">
        <v>31</v>
      </c>
      <c r="C8" s="88"/>
      <c r="D8" s="8"/>
      <c r="E8" s="8"/>
      <c r="F8" s="27" t="s">
        <v>28</v>
      </c>
      <c r="G8" s="11"/>
      <c r="H8" s="20"/>
    </row>
    <row r="9" spans="2:11" ht="20.100000000000001" customHeight="1" x14ac:dyDescent="0.3">
      <c r="B9" s="24" t="s">
        <v>36</v>
      </c>
      <c r="C9" s="29" t="s">
        <v>30</v>
      </c>
      <c r="D9" s="8"/>
      <c r="E9" s="8"/>
      <c r="F9" s="26" t="s">
        <v>16</v>
      </c>
      <c r="G9" s="73" t="s">
        <v>139</v>
      </c>
      <c r="H9" s="20"/>
    </row>
    <row r="10" spans="2:11" ht="20.100000000000001" customHeight="1" x14ac:dyDescent="0.3">
      <c r="B10" s="24"/>
      <c r="C10" s="21"/>
      <c r="D10" s="8"/>
      <c r="E10" s="8"/>
      <c r="F10" s="27" t="s">
        <v>17</v>
      </c>
      <c r="G10" s="38" t="s">
        <v>136</v>
      </c>
      <c r="H10" s="20"/>
    </row>
    <row r="11" spans="2:11" ht="20.100000000000001" customHeight="1" thickBot="1" x14ac:dyDescent="0.35">
      <c r="B11" s="25" t="s">
        <v>37</v>
      </c>
      <c r="C11" s="31"/>
      <c r="D11" s="8"/>
      <c r="E11" s="8"/>
      <c r="F11" s="28" t="s">
        <v>26</v>
      </c>
      <c r="G11" s="30" t="s">
        <v>27</v>
      </c>
      <c r="H11" s="22"/>
    </row>
    <row r="12" spans="2:11" ht="13.5" customHeight="1" x14ac:dyDescent="0.3">
      <c r="B12" s="12"/>
      <c r="C12" s="6"/>
      <c r="D12" s="8"/>
      <c r="E12" s="8"/>
    </row>
    <row r="13" spans="2:11" ht="9.9499999999999993" customHeight="1" x14ac:dyDescent="0.3">
      <c r="B13" s="12"/>
      <c r="C13" s="6"/>
      <c r="D13" s="8"/>
      <c r="E13" s="8"/>
      <c r="I13" s="8"/>
    </row>
    <row r="14" spans="2:11" ht="32.25" customHeight="1" x14ac:dyDescent="0.3">
      <c r="B14" s="49" t="s">
        <v>34</v>
      </c>
      <c r="C14" s="50" t="s">
        <v>0</v>
      </c>
      <c r="D14" s="50" t="s">
        <v>32</v>
      </c>
      <c r="E14" s="51" t="s">
        <v>18</v>
      </c>
      <c r="F14" s="51" t="s">
        <v>19</v>
      </c>
      <c r="G14" s="51" t="s">
        <v>1</v>
      </c>
      <c r="H14" s="52" t="s">
        <v>20</v>
      </c>
      <c r="I14" s="8"/>
    </row>
    <row r="15" spans="2:11" ht="18" customHeight="1" x14ac:dyDescent="0.3">
      <c r="B15" s="56" t="str">
        <f>VLOOKUP(C15,'Sku List'!A:E,5,FALSE)</f>
        <v>WTECH</v>
      </c>
      <c r="C15" s="57" t="s">
        <v>158</v>
      </c>
      <c r="D15" s="57"/>
      <c r="E15" s="57">
        <v>1</v>
      </c>
      <c r="F15" s="57" t="str">
        <f>VLOOKUP(C15,'Sku List'!A:C,3,FALSE)</f>
        <v>Per Month</v>
      </c>
      <c r="G15" s="58">
        <f>VLOOKUP(C15,'Sku List'!A:B,2,FALSE)</f>
        <v>300</v>
      </c>
      <c r="H15" s="59">
        <f>IFERROR(VLOOKUP(C15,'Sku List'!$A$1:$H$441,8,FALSE)*(G15*E15),0)</f>
        <v>300</v>
      </c>
      <c r="I15" s="36"/>
      <c r="J15" s="3"/>
      <c r="K15" s="3"/>
    </row>
    <row r="16" spans="2:11" ht="18" customHeight="1" x14ac:dyDescent="0.3">
      <c r="B16" s="74" t="str">
        <f>VLOOKUP(C16,'Sku List'!A:E,5,FALSE)</f>
        <v>WSTO</v>
      </c>
      <c r="C16" s="75" t="s">
        <v>160</v>
      </c>
      <c r="D16" s="75"/>
      <c r="E16" s="75">
        <v>203</v>
      </c>
      <c r="F16" s="75" t="str">
        <f>VLOOKUP(C16,'Sku List'!A:C,3,FALSE)</f>
        <v>Per Location</v>
      </c>
      <c r="G16" s="76">
        <f>VLOOKUP(C16,'Sku List'!A:B,2,FALSE)</f>
        <v>3.75</v>
      </c>
      <c r="H16" s="77">
        <f>IFERROR(VLOOKUP(C16,'Sku List'!$A$1:$H$441,8,FALSE)*(G16*E16),0)</f>
        <v>761.25</v>
      </c>
      <c r="I16" s="36"/>
      <c r="J16" s="3"/>
      <c r="K16" s="3"/>
    </row>
    <row r="17" spans="2:11" ht="18" customHeight="1" x14ac:dyDescent="0.3">
      <c r="B17" s="74" t="str">
        <f>VLOOKUP(C17,'Sku List'!A:E,5,FALSE)</f>
        <v>WSTO</v>
      </c>
      <c r="C17" s="75" t="s">
        <v>159</v>
      </c>
      <c r="D17" s="75"/>
      <c r="E17" s="75">
        <v>88</v>
      </c>
      <c r="F17" s="75" t="str">
        <f>VLOOKUP(C17,'Sku List'!A:C,3,FALSE)</f>
        <v>Per Case</v>
      </c>
      <c r="G17" s="76">
        <f>VLOOKUP(C17,'Sku List'!A:B,2,FALSE)</f>
        <v>3.75</v>
      </c>
      <c r="H17" s="77">
        <f>IFERROR(VLOOKUP(C17,'Sku List'!$A$1:$H$441,8,FALSE)*(G17*E17),0)</f>
        <v>330</v>
      </c>
      <c r="I17" s="36"/>
      <c r="J17" s="3"/>
      <c r="K17" s="3"/>
    </row>
    <row r="18" spans="2:11" ht="16.5" x14ac:dyDescent="0.3">
      <c r="B18" s="74" t="str">
        <f>VLOOKUP(C18,'Sku List'!A:E,5,FALSE)</f>
        <v>WSTO</v>
      </c>
      <c r="C18" s="75" t="s">
        <v>161</v>
      </c>
      <c r="D18" s="75"/>
      <c r="E18" s="75">
        <v>26</v>
      </c>
      <c r="F18" s="75" t="str">
        <f>VLOOKUP(C18,'Sku List'!A:C,3,FALSE)</f>
        <v>Per Pallet</v>
      </c>
      <c r="G18" s="76">
        <f>VLOOKUP(C18,'Sku List'!A:B,2,FALSE)</f>
        <v>20.5</v>
      </c>
      <c r="H18" s="77">
        <f>IFERROR(VLOOKUP(C18,'Sku List'!$A$1:$H$441,8,FALSE)*(G18*E18),0)</f>
        <v>533</v>
      </c>
      <c r="I18" s="36"/>
      <c r="J18" s="3"/>
      <c r="K18" s="3"/>
    </row>
    <row r="19" spans="2:11" ht="16.5" x14ac:dyDescent="0.3">
      <c r="B19" s="74" t="str">
        <f>VLOOKUP(C19,'Sku List'!A:E,5,FALSE)</f>
        <v>WHIN</v>
      </c>
      <c r="C19" s="75" t="s">
        <v>142</v>
      </c>
      <c r="D19" s="75"/>
      <c r="E19" s="75">
        <v>0</v>
      </c>
      <c r="F19" s="75" t="str">
        <f>VLOOKUP(C19,'Sku List'!A:C,3,FALSE)</f>
        <v>Per Pallet</v>
      </c>
      <c r="G19" s="76">
        <f>VLOOKUP(C19,'Sku List'!A:B,2,FALSE)</f>
        <v>15</v>
      </c>
      <c r="H19" s="77">
        <f>IFERROR(VLOOKUP(C19,'Sku List'!$A$1:$H$441,8,FALSE)*(G19*E19),0)</f>
        <v>0</v>
      </c>
      <c r="I19" s="36"/>
      <c r="J19" s="3"/>
      <c r="K19" s="3"/>
    </row>
    <row r="20" spans="2:11" ht="16.5" x14ac:dyDescent="0.3">
      <c r="B20" s="74" t="str">
        <f>VLOOKUP(C20,'Sku List'!A:E,5,FALSE)</f>
        <v>WHIN</v>
      </c>
      <c r="C20" s="75" t="s">
        <v>141</v>
      </c>
      <c r="D20" s="75"/>
      <c r="E20" s="75">
        <v>0</v>
      </c>
      <c r="F20" s="75" t="str">
        <f>VLOOKUP(C20,'Sku List'!A:C,3,FALSE)</f>
        <v>Per Unit</v>
      </c>
      <c r="G20" s="76">
        <f>VLOOKUP(C20,'Sku List'!A:B,2,FALSE)</f>
        <v>0.1</v>
      </c>
      <c r="H20" s="77">
        <f>IFERROR(VLOOKUP(C20,'Sku List'!$A$1:$H$441,8,FALSE)*(G20*E20),0)</f>
        <v>0</v>
      </c>
      <c r="I20" s="2"/>
      <c r="J20" s="2"/>
      <c r="K20" s="2"/>
    </row>
    <row r="21" spans="2:11" ht="16.5" x14ac:dyDescent="0.3">
      <c r="B21" s="74" t="str">
        <f>VLOOKUP(C21,'Sku List'!A:E,5,FALSE)</f>
        <v>WORP</v>
      </c>
      <c r="C21" s="75" t="s">
        <v>177</v>
      </c>
      <c r="D21" s="75"/>
      <c r="E21" s="75">
        <v>78</v>
      </c>
      <c r="F21" s="75" t="str">
        <f>VLOOKUP(C21,'Sku List'!A:C,3,FALSE)</f>
        <v>Per Order</v>
      </c>
      <c r="G21" s="76">
        <f>VLOOKUP(C21,'Sku List'!A:B,2,FALSE)</f>
        <v>5</v>
      </c>
      <c r="H21" s="77">
        <f>IFERROR(VLOOKUP(C21,'Sku List'!$A$1:$H$441,8,FALSE)*(G21*E21),0)</f>
        <v>390</v>
      </c>
      <c r="I21" s="2"/>
      <c r="J21" s="2"/>
      <c r="K21" s="2"/>
    </row>
    <row r="22" spans="2:11" ht="16.5" x14ac:dyDescent="0.3">
      <c r="B22" s="74" t="str">
        <f>VLOOKUP(C22,'Sku List'!A:E,5,FALSE)</f>
        <v>WORP</v>
      </c>
      <c r="C22" s="75" t="s">
        <v>180</v>
      </c>
      <c r="D22" s="75"/>
      <c r="E22" s="75">
        <v>427</v>
      </c>
      <c r="F22" s="75" t="str">
        <f>VLOOKUP(C22,'Sku List'!A:C,3,FALSE)</f>
        <v>Per Unit</v>
      </c>
      <c r="G22" s="76">
        <f>VLOOKUP(C22,'Sku List'!A:B,2,FALSE)</f>
        <v>0.7</v>
      </c>
      <c r="H22" s="77">
        <f>IFERROR(VLOOKUP(C22,'Sku List'!$A$1:$H$441,8,FALSE)*(G22*E22),0)</f>
        <v>298.89999999999998</v>
      </c>
      <c r="I22" s="2"/>
      <c r="J22" s="2"/>
      <c r="K22" s="2"/>
    </row>
    <row r="23" spans="2:11" ht="16.5" x14ac:dyDescent="0.3">
      <c r="B23" s="74" t="str">
        <f>VLOOKUP(C23,'Sku List'!A:E,5,FALSE)</f>
        <v>WOPR</v>
      </c>
      <c r="C23" s="75" t="s">
        <v>178</v>
      </c>
      <c r="D23" s="75"/>
      <c r="E23" s="75">
        <v>13</v>
      </c>
      <c r="F23" s="75" t="str">
        <f>VLOOKUP(C23,'Sku List'!A:C,3,FALSE)</f>
        <v>Per Case</v>
      </c>
      <c r="G23" s="76">
        <f>VLOOKUP(C23,'Sku List'!A:B,2,FALSE)</f>
        <v>2</v>
      </c>
      <c r="H23" s="77">
        <f>IFERROR(VLOOKUP(C23,'Sku List'!$A$1:$H$441,8,FALSE)*(G23*E23),0)</f>
        <v>26</v>
      </c>
      <c r="I23" s="2"/>
      <c r="J23" s="2"/>
      <c r="K23" s="2"/>
    </row>
    <row r="24" spans="2:11" ht="16.5" x14ac:dyDescent="0.3">
      <c r="B24" s="74" t="str">
        <f>VLOOKUP(C24,'Sku List'!A:E,5,FALSE)</f>
        <v>WOPR</v>
      </c>
      <c r="C24" s="75" t="s">
        <v>146</v>
      </c>
      <c r="D24" s="75"/>
      <c r="E24" s="75">
        <v>9</v>
      </c>
      <c r="F24" s="75" t="str">
        <f>VLOOKUP(C24,'Sku List'!A:C,3,FALSE)</f>
        <v>Per Order</v>
      </c>
      <c r="G24" s="76">
        <f>VLOOKUP(C24,'Sku List'!A:B,2,FALSE)</f>
        <v>5</v>
      </c>
      <c r="H24" s="77">
        <f>IFERROR(VLOOKUP(C24,'Sku List'!$A$1:$H$441,8,FALSE)*(G24*E24),0)</f>
        <v>45</v>
      </c>
      <c r="I24" s="2"/>
      <c r="J24" s="2"/>
      <c r="K24" s="2"/>
    </row>
    <row r="25" spans="2:11" ht="16.5" x14ac:dyDescent="0.3">
      <c r="B25" s="74" t="str">
        <f>VLOOKUP(C25,'Sku List'!A:E,5,FALSE)</f>
        <v>WOPR</v>
      </c>
      <c r="C25" s="75" t="s">
        <v>147</v>
      </c>
      <c r="D25" s="75"/>
      <c r="E25" s="75">
        <v>11</v>
      </c>
      <c r="F25" s="75" t="str">
        <f>VLOOKUP(C25,'Sku List'!A:C,3,FALSE)</f>
        <v>Per Line</v>
      </c>
      <c r="G25" s="76">
        <f>VLOOKUP(C25,'Sku List'!A:B,2,FALSE)</f>
        <v>0.32</v>
      </c>
      <c r="H25" s="77">
        <f>IFERROR(VLOOKUP(C25,'Sku List'!$A$1:$H$441,8,FALSE)*(G25*E25),0)</f>
        <v>3.52</v>
      </c>
      <c r="I25" s="2"/>
      <c r="J25" s="2"/>
      <c r="K25" s="2"/>
    </row>
    <row r="26" spans="2:11" ht="16.5" x14ac:dyDescent="0.3">
      <c r="B26" s="74" t="str">
        <f>VLOOKUP(C26,'Sku List'!A:E,5,FALSE)</f>
        <v>WUPS</v>
      </c>
      <c r="C26" s="75" t="s">
        <v>169</v>
      </c>
      <c r="D26" s="75"/>
      <c r="E26" s="75">
        <v>1</v>
      </c>
      <c r="F26" s="75" t="str">
        <f>VLOOKUP(C26,'Sku List'!A:C,3,FALSE)</f>
        <v>Per Month</v>
      </c>
      <c r="G26" s="76">
        <v>355.78</v>
      </c>
      <c r="H26" s="91">
        <f>IFERROR(VLOOKUP(C26,'Sku List'!$A$1:$H$441,8,FALSE)*(G26*E26),0)</f>
        <v>355.78</v>
      </c>
      <c r="I26" s="2"/>
      <c r="J26" s="2"/>
      <c r="K26" s="2"/>
    </row>
    <row r="27" spans="2:11" ht="20.25" x14ac:dyDescent="0.2">
      <c r="B27" s="53"/>
      <c r="C27" s="54"/>
      <c r="D27" s="54"/>
      <c r="E27" s="54"/>
      <c r="F27" s="54"/>
      <c r="G27" s="54" t="s">
        <v>21</v>
      </c>
      <c r="H27" s="55">
        <f>SUBTOTAL(109,Table1[Ext. Price])</f>
        <v>3043.45</v>
      </c>
      <c r="I27" s="2"/>
      <c r="J27" s="2"/>
      <c r="K27" s="2"/>
    </row>
    <row r="28" spans="2:11" ht="15" customHeight="1" x14ac:dyDescent="0.3">
      <c r="D28" s="8"/>
      <c r="E28" s="8"/>
      <c r="I28" s="2"/>
      <c r="J28" s="2"/>
      <c r="K28" s="2"/>
    </row>
    <row r="29" spans="2:11" ht="15" customHeight="1" x14ac:dyDescent="0.3">
      <c r="B29" s="13" t="s">
        <v>29</v>
      </c>
      <c r="C29" s="89"/>
      <c r="D29" s="90"/>
      <c r="E29" s="90"/>
      <c r="F29" s="90"/>
      <c r="G29" s="90"/>
      <c r="H29" s="90"/>
      <c r="I29" s="2"/>
      <c r="J29" s="2"/>
      <c r="K29" s="2"/>
    </row>
    <row r="30" spans="2:11" ht="15" customHeight="1" x14ac:dyDescent="0.3">
      <c r="D30" s="8"/>
      <c r="E30" s="8"/>
      <c r="I30" s="2"/>
      <c r="J30" s="2"/>
      <c r="K30" s="2"/>
    </row>
    <row r="31" spans="2:11" ht="15" customHeight="1" x14ac:dyDescent="0.3">
      <c r="D31" s="8"/>
      <c r="E31" s="8"/>
      <c r="I31" s="2"/>
      <c r="J31" s="2"/>
      <c r="K31" s="2"/>
    </row>
    <row r="32" spans="2:11" ht="15" customHeight="1" x14ac:dyDescent="0.3">
      <c r="B32" s="15" t="s">
        <v>22</v>
      </c>
      <c r="C32" s="16" t="s">
        <v>134</v>
      </c>
      <c r="D32" s="17"/>
      <c r="E32" s="17"/>
      <c r="F32" s="17"/>
      <c r="G32" s="17"/>
      <c r="I32" s="2"/>
      <c r="J32" s="2"/>
      <c r="K32" s="2"/>
    </row>
    <row r="33" spans="2:8" ht="15" customHeight="1" x14ac:dyDescent="0.3">
      <c r="B33" s="15" t="s">
        <v>23</v>
      </c>
      <c r="C33" s="14"/>
      <c r="D33" s="17"/>
      <c r="E33" s="17"/>
      <c r="F33" s="17"/>
      <c r="G33" s="17"/>
    </row>
    <row r="34" spans="2:8" ht="15" customHeight="1" x14ac:dyDescent="0.3">
      <c r="B34" s="15" t="s">
        <v>24</v>
      </c>
      <c r="C34" s="18"/>
      <c r="D34" s="17"/>
      <c r="E34" s="17"/>
      <c r="F34" s="17"/>
      <c r="G34" s="17"/>
    </row>
    <row r="35" spans="2:8" ht="15" customHeight="1" x14ac:dyDescent="0.3">
      <c r="B35" s="17"/>
      <c r="C35" s="17"/>
      <c r="D35" s="17"/>
      <c r="E35" s="17"/>
      <c r="F35" s="17"/>
      <c r="G35" s="17"/>
    </row>
    <row r="36" spans="2:8" ht="15" customHeight="1" x14ac:dyDescent="0.3">
      <c r="B36" s="8" t="s">
        <v>25</v>
      </c>
      <c r="C36" s="35"/>
      <c r="D36" s="14"/>
      <c r="E36" s="14"/>
      <c r="F36" s="14"/>
      <c r="G36" s="14"/>
      <c r="H36" s="14"/>
    </row>
    <row r="37" spans="2:8" ht="15" customHeight="1" x14ac:dyDescent="0.3">
      <c r="D37" s="8"/>
      <c r="E37" s="8"/>
    </row>
    <row r="38" spans="2:8" ht="15" customHeight="1" x14ac:dyDescent="0.3">
      <c r="D38" s="8"/>
      <c r="E38" s="8"/>
    </row>
    <row r="39" spans="2:8" ht="15" customHeight="1" x14ac:dyDescent="0.3">
      <c r="D39" s="8"/>
      <c r="E39" s="8"/>
    </row>
    <row r="40" spans="2:8" ht="15" customHeight="1" x14ac:dyDescent="0.3">
      <c r="D40" s="8"/>
      <c r="E40" s="8"/>
    </row>
    <row r="41" spans="2:8" ht="15" customHeight="1" x14ac:dyDescent="0.3">
      <c r="D41" s="8"/>
      <c r="E41" s="8"/>
    </row>
  </sheetData>
  <dataConsolidate/>
  <mergeCells count="5">
    <mergeCell ref="B1:C1"/>
    <mergeCell ref="F1:G1"/>
    <mergeCell ref="B5:C5"/>
    <mergeCell ref="B8:C8"/>
    <mergeCell ref="C29:H29"/>
  </mergeCells>
  <phoneticPr fontId="3" type="noConversion"/>
  <dataValidations count="2">
    <dataValidation type="list" allowBlank="1" showInputMessage="1" showErrorMessage="1" sqref="C2" xr:uid="{00000000-0002-0000-0000-000000000000}">
      <formula1>CUSTOMERS</formula1>
    </dataValidation>
    <dataValidation type="list" allowBlank="1" showInputMessage="1" showErrorMessage="1" sqref="C14:C26" xr:uid="{00000000-0002-0000-0000-000001000000}">
      <formula1>INDIRECT("LILA[CHARGE]")</formula1>
    </dataValidation>
  </dataValidations>
  <hyperlinks>
    <hyperlink ref="C9" r:id="rId1" xr:uid="{00000000-0004-0000-0000-000000000000}"/>
  </hyperlinks>
  <pageMargins left="0.75" right="0.75" top="1" bottom="1" header="0.5" footer="0.5"/>
  <pageSetup scale="48" orientation="portrait" r:id="rId2"/>
  <headerFooter alignWithMargins="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zoomScaleNormal="100" workbookViewId="0">
      <selection activeCell="A7" sqref="A7"/>
    </sheetView>
  </sheetViews>
  <sheetFormatPr defaultRowHeight="13.5" x14ac:dyDescent="0.25"/>
  <cols>
    <col min="1" max="1" width="71.140625" style="4" bestFit="1" customWidth="1"/>
    <col min="2" max="2" width="11.28515625" style="5" bestFit="1" customWidth="1"/>
    <col min="3" max="3" width="23.7109375" style="4" customWidth="1"/>
    <col min="4" max="4" width="17.28515625" style="4" bestFit="1" customWidth="1"/>
    <col min="5" max="5" width="22.7109375" style="40" bestFit="1" customWidth="1"/>
    <col min="6" max="6" width="22.140625" style="40" bestFit="1" customWidth="1"/>
    <col min="7" max="7" width="23.42578125" style="4" bestFit="1" customWidth="1"/>
    <col min="8" max="8" width="13.42578125" style="37" customWidth="1"/>
    <col min="9" max="9" width="13.28515625" style="4" customWidth="1"/>
    <col min="10" max="10" width="9.28515625" style="4" customWidth="1"/>
    <col min="11" max="11" width="21.28515625" style="4" customWidth="1"/>
    <col min="12" max="12" width="9.140625" style="4"/>
  </cols>
  <sheetData>
    <row r="1" spans="1:13" ht="16.5" thickTop="1" thickBot="1" x14ac:dyDescent="0.3">
      <c r="A1" s="63" t="s">
        <v>135</v>
      </c>
      <c r="B1" s="64" t="s">
        <v>1</v>
      </c>
      <c r="C1" s="64" t="s">
        <v>2</v>
      </c>
      <c r="D1" s="64" t="s">
        <v>35</v>
      </c>
      <c r="E1" s="64" t="s">
        <v>33</v>
      </c>
      <c r="F1" s="64" t="s">
        <v>3</v>
      </c>
      <c r="G1" s="64" t="s">
        <v>4</v>
      </c>
      <c r="H1" s="64" t="s">
        <v>20</v>
      </c>
      <c r="J1" s="41"/>
    </row>
    <row r="2" spans="1:13" x14ac:dyDescent="0.25">
      <c r="A2" s="65" t="s">
        <v>140</v>
      </c>
      <c r="B2" s="66">
        <v>25</v>
      </c>
      <c r="C2" s="65" t="s">
        <v>143</v>
      </c>
      <c r="D2" s="65" t="s">
        <v>138</v>
      </c>
      <c r="E2" s="67" t="s">
        <v>84</v>
      </c>
      <c r="F2" s="68"/>
      <c r="G2" s="69"/>
      <c r="H2" s="70">
        <v>1</v>
      </c>
      <c r="J2" s="41"/>
      <c r="M2" s="39"/>
    </row>
    <row r="3" spans="1:13" x14ac:dyDescent="0.25">
      <c r="A3" s="65" t="s">
        <v>141</v>
      </c>
      <c r="B3" s="66">
        <v>0.1</v>
      </c>
      <c r="C3" s="65" t="s">
        <v>144</v>
      </c>
      <c r="D3" s="65" t="s">
        <v>138</v>
      </c>
      <c r="E3" s="67" t="s">
        <v>84</v>
      </c>
      <c r="F3" s="68"/>
      <c r="G3" s="69"/>
      <c r="H3" s="70">
        <v>1</v>
      </c>
      <c r="J3" s="41"/>
      <c r="M3" s="39"/>
    </row>
    <row r="4" spans="1:13" x14ac:dyDescent="0.25">
      <c r="A4" s="65" t="s">
        <v>142</v>
      </c>
      <c r="B4" s="66">
        <v>15</v>
      </c>
      <c r="C4" s="65" t="s">
        <v>145</v>
      </c>
      <c r="D4" s="65" t="s">
        <v>138</v>
      </c>
      <c r="E4" s="67" t="s">
        <v>84</v>
      </c>
      <c r="F4" s="68"/>
      <c r="G4" s="69"/>
      <c r="H4" s="70">
        <v>1</v>
      </c>
      <c r="J4" s="41"/>
      <c r="M4" s="39"/>
    </row>
    <row r="5" spans="1:13" x14ac:dyDescent="0.25">
      <c r="A5" s="65" t="s">
        <v>146</v>
      </c>
      <c r="B5" s="66">
        <v>5</v>
      </c>
      <c r="C5" s="65" t="s">
        <v>154</v>
      </c>
      <c r="D5" s="65" t="s">
        <v>138</v>
      </c>
      <c r="E5" s="67" t="s">
        <v>102</v>
      </c>
      <c r="F5" s="68"/>
      <c r="G5" s="69"/>
      <c r="H5" s="70">
        <v>1</v>
      </c>
      <c r="J5" s="41"/>
      <c r="M5" s="39"/>
    </row>
    <row r="6" spans="1:13" x14ac:dyDescent="0.25">
      <c r="A6" s="65" t="s">
        <v>147</v>
      </c>
      <c r="B6" s="66">
        <v>0.32</v>
      </c>
      <c r="C6" s="65" t="s">
        <v>155</v>
      </c>
      <c r="D6" s="65" t="s">
        <v>138</v>
      </c>
      <c r="E6" s="67" t="s">
        <v>102</v>
      </c>
      <c r="F6" s="68"/>
      <c r="G6" s="69"/>
      <c r="H6" s="70">
        <v>1</v>
      </c>
      <c r="J6" s="41"/>
      <c r="M6" s="39"/>
    </row>
    <row r="7" spans="1:13" x14ac:dyDescent="0.25">
      <c r="A7" s="65" t="s">
        <v>148</v>
      </c>
      <c r="B7" s="66">
        <v>15</v>
      </c>
      <c r="C7" s="65" t="s">
        <v>154</v>
      </c>
      <c r="D7" s="65" t="s">
        <v>138</v>
      </c>
      <c r="E7" s="67" t="s">
        <v>102</v>
      </c>
      <c r="F7" s="68"/>
      <c r="G7" s="69"/>
      <c r="H7" s="70">
        <v>1</v>
      </c>
      <c r="J7" s="41"/>
      <c r="M7" s="39"/>
    </row>
    <row r="8" spans="1:13" x14ac:dyDescent="0.25">
      <c r="A8" s="65" t="s">
        <v>149</v>
      </c>
      <c r="B8" s="66">
        <v>0.7</v>
      </c>
      <c r="C8" s="65" t="s">
        <v>144</v>
      </c>
      <c r="D8" s="65" t="s">
        <v>138</v>
      </c>
      <c r="E8" s="71" t="s">
        <v>102</v>
      </c>
      <c r="F8" s="72"/>
      <c r="G8" s="65"/>
      <c r="H8" s="70">
        <v>1.1000000000000001</v>
      </c>
      <c r="J8" s="41"/>
      <c r="M8" s="39"/>
    </row>
    <row r="9" spans="1:13" x14ac:dyDescent="0.25">
      <c r="A9" s="65" t="s">
        <v>150</v>
      </c>
      <c r="B9" s="66">
        <v>8</v>
      </c>
      <c r="C9" s="65" t="s">
        <v>154</v>
      </c>
      <c r="D9" s="65" t="s">
        <v>138</v>
      </c>
      <c r="E9" s="71" t="s">
        <v>102</v>
      </c>
      <c r="F9" s="72"/>
      <c r="G9" s="65"/>
      <c r="H9" s="70">
        <v>1</v>
      </c>
      <c r="J9" s="41"/>
      <c r="M9" s="39"/>
    </row>
    <row r="10" spans="1:13" x14ac:dyDescent="0.25">
      <c r="A10" s="65" t="s">
        <v>151</v>
      </c>
      <c r="B10" s="66">
        <v>5</v>
      </c>
      <c r="C10" s="65" t="s">
        <v>156</v>
      </c>
      <c r="D10" s="65" t="s">
        <v>138</v>
      </c>
      <c r="E10" s="71" t="s">
        <v>102</v>
      </c>
      <c r="F10" s="72"/>
      <c r="G10" s="65"/>
      <c r="H10" s="70">
        <v>1</v>
      </c>
      <c r="J10" s="41"/>
      <c r="M10" s="39"/>
    </row>
    <row r="11" spans="1:13" x14ac:dyDescent="0.25">
      <c r="A11" s="65" t="s">
        <v>152</v>
      </c>
      <c r="B11" s="66">
        <v>7.7</v>
      </c>
      <c r="C11" s="65" t="s">
        <v>145</v>
      </c>
      <c r="D11" s="65" t="s">
        <v>138</v>
      </c>
      <c r="E11" s="67" t="s">
        <v>102</v>
      </c>
      <c r="F11" s="68"/>
      <c r="G11" s="69"/>
      <c r="H11" s="70">
        <v>1</v>
      </c>
      <c r="J11" s="41"/>
      <c r="M11" s="39"/>
    </row>
    <row r="12" spans="1:13" x14ac:dyDescent="0.25">
      <c r="A12" s="65" t="s">
        <v>153</v>
      </c>
      <c r="B12" s="66">
        <v>40</v>
      </c>
      <c r="C12" s="65" t="s">
        <v>157</v>
      </c>
      <c r="D12" s="65" t="s">
        <v>138</v>
      </c>
      <c r="E12" s="67" t="s">
        <v>102</v>
      </c>
      <c r="F12" s="68"/>
      <c r="G12" s="69"/>
      <c r="H12" s="70">
        <v>1</v>
      </c>
      <c r="J12" s="41"/>
      <c r="M12" s="39"/>
    </row>
    <row r="13" spans="1:13" x14ac:dyDescent="0.25">
      <c r="A13" s="65" t="s">
        <v>158</v>
      </c>
      <c r="B13" s="66">
        <v>300</v>
      </c>
      <c r="C13" s="65" t="s">
        <v>162</v>
      </c>
      <c r="D13" s="65" t="s">
        <v>138</v>
      </c>
      <c r="E13" s="67" t="s">
        <v>175</v>
      </c>
      <c r="F13" s="68"/>
      <c r="G13" s="69"/>
      <c r="H13" s="70">
        <v>1</v>
      </c>
    </row>
    <row r="14" spans="1:13" x14ac:dyDescent="0.25">
      <c r="A14" s="65" t="s">
        <v>159</v>
      </c>
      <c r="B14" s="66">
        <v>3.75</v>
      </c>
      <c r="C14" s="65" t="s">
        <v>163</v>
      </c>
      <c r="D14" s="65" t="s">
        <v>138</v>
      </c>
      <c r="E14" s="67" t="s">
        <v>125</v>
      </c>
      <c r="F14" s="68"/>
      <c r="G14" s="69"/>
      <c r="H14" s="70">
        <v>1</v>
      </c>
    </row>
    <row r="15" spans="1:13" x14ac:dyDescent="0.25">
      <c r="A15" s="65" t="s">
        <v>160</v>
      </c>
      <c r="B15" s="66">
        <v>3.75</v>
      </c>
      <c r="C15" s="65" t="s">
        <v>176</v>
      </c>
      <c r="D15" s="65" t="s">
        <v>138</v>
      </c>
      <c r="E15" s="67" t="s">
        <v>125</v>
      </c>
      <c r="F15" s="68"/>
      <c r="G15" s="69"/>
      <c r="H15" s="70">
        <v>1</v>
      </c>
    </row>
    <row r="16" spans="1:13" x14ac:dyDescent="0.25">
      <c r="A16" s="65" t="s">
        <v>161</v>
      </c>
      <c r="B16" s="66">
        <v>20.5</v>
      </c>
      <c r="C16" s="65" t="s">
        <v>145</v>
      </c>
      <c r="D16" s="65" t="s">
        <v>138</v>
      </c>
      <c r="E16" s="67" t="s">
        <v>125</v>
      </c>
      <c r="F16" s="78"/>
      <c r="G16" s="69"/>
      <c r="H16" s="70">
        <v>1</v>
      </c>
    </row>
    <row r="17" spans="1:8" x14ac:dyDescent="0.25">
      <c r="A17" s="65" t="s">
        <v>164</v>
      </c>
      <c r="B17" s="66">
        <v>40</v>
      </c>
      <c r="C17" s="65" t="s">
        <v>157</v>
      </c>
      <c r="D17" s="65" t="s">
        <v>138</v>
      </c>
      <c r="E17" s="67" t="s">
        <v>123</v>
      </c>
      <c r="F17" s="78"/>
      <c r="G17" s="69"/>
      <c r="H17" s="70">
        <v>1</v>
      </c>
    </row>
    <row r="18" spans="1:8" x14ac:dyDescent="0.25">
      <c r="A18" s="65" t="s">
        <v>165</v>
      </c>
      <c r="B18" s="66">
        <v>60</v>
      </c>
      <c r="C18" s="65" t="s">
        <v>157</v>
      </c>
      <c r="D18" s="65" t="s">
        <v>138</v>
      </c>
      <c r="E18" s="67" t="s">
        <v>123</v>
      </c>
      <c r="F18" s="78"/>
      <c r="G18" s="69"/>
      <c r="H18" s="70">
        <v>1.1200000000000001</v>
      </c>
    </row>
    <row r="19" spans="1:8" x14ac:dyDescent="0.25">
      <c r="A19" s="65" t="s">
        <v>166</v>
      </c>
      <c r="B19" s="66">
        <v>69</v>
      </c>
      <c r="C19" s="65" t="s">
        <v>157</v>
      </c>
      <c r="D19" s="65" t="s">
        <v>138</v>
      </c>
      <c r="E19" s="67" t="s">
        <v>123</v>
      </c>
      <c r="F19" s="78"/>
      <c r="G19" s="69"/>
      <c r="H19" s="70">
        <v>1</v>
      </c>
    </row>
    <row r="20" spans="1:8" x14ac:dyDescent="0.25">
      <c r="A20" s="65" t="s">
        <v>167</v>
      </c>
      <c r="B20" s="66">
        <v>180</v>
      </c>
      <c r="C20" s="65" t="s">
        <v>157</v>
      </c>
      <c r="D20" s="65" t="s">
        <v>138</v>
      </c>
      <c r="E20" s="67" t="s">
        <v>123</v>
      </c>
      <c r="F20" s="78"/>
      <c r="G20" s="69"/>
      <c r="H20" s="70">
        <v>1</v>
      </c>
    </row>
    <row r="21" spans="1:8" x14ac:dyDescent="0.25">
      <c r="A21" s="65" t="s">
        <v>177</v>
      </c>
      <c r="B21" s="79">
        <v>5</v>
      </c>
      <c r="C21" s="65" t="s">
        <v>154</v>
      </c>
      <c r="D21" s="65" t="s">
        <v>138</v>
      </c>
      <c r="E21" s="71" t="s">
        <v>104</v>
      </c>
      <c r="F21" s="72"/>
      <c r="G21" s="65"/>
      <c r="H21" s="70">
        <v>1</v>
      </c>
    </row>
    <row r="22" spans="1:8" x14ac:dyDescent="0.25">
      <c r="A22" s="65" t="s">
        <v>180</v>
      </c>
      <c r="B22" s="79">
        <v>0.7</v>
      </c>
      <c r="C22" s="65" t="s">
        <v>144</v>
      </c>
      <c r="D22" s="65" t="s">
        <v>138</v>
      </c>
      <c r="E22" s="71" t="s">
        <v>104</v>
      </c>
      <c r="F22" s="72"/>
      <c r="G22" s="65"/>
      <c r="H22" s="70">
        <v>1</v>
      </c>
    </row>
    <row r="23" spans="1:8" x14ac:dyDescent="0.25">
      <c r="A23" s="65" t="s">
        <v>178</v>
      </c>
      <c r="B23" s="79">
        <v>2</v>
      </c>
      <c r="C23" s="65" t="s">
        <v>163</v>
      </c>
      <c r="D23" s="65" t="s">
        <v>138</v>
      </c>
      <c r="E23" s="71" t="s">
        <v>102</v>
      </c>
      <c r="F23" s="72"/>
      <c r="G23" s="65"/>
      <c r="H23" s="70">
        <v>1</v>
      </c>
    </row>
    <row r="24" spans="1:8" x14ac:dyDescent="0.25">
      <c r="A24" s="65" t="s">
        <v>173</v>
      </c>
      <c r="B24" s="66">
        <v>16</v>
      </c>
      <c r="C24" s="65" t="s">
        <v>145</v>
      </c>
      <c r="D24" s="65" t="s">
        <v>138</v>
      </c>
      <c r="E24" s="67" t="s">
        <v>126</v>
      </c>
      <c r="F24" s="78"/>
      <c r="G24" s="69"/>
      <c r="H24" s="70">
        <v>1</v>
      </c>
    </row>
    <row r="25" spans="1:8" x14ac:dyDescent="0.25">
      <c r="A25" s="65" t="s">
        <v>172</v>
      </c>
      <c r="B25" s="66"/>
      <c r="C25" s="65" t="s">
        <v>162</v>
      </c>
      <c r="D25" s="65" t="s">
        <v>138</v>
      </c>
      <c r="E25" s="67" t="s">
        <v>126</v>
      </c>
      <c r="F25" s="78"/>
      <c r="G25" s="69"/>
      <c r="H25" s="70">
        <v>1.1499999999999999</v>
      </c>
    </row>
    <row r="26" spans="1:8" x14ac:dyDescent="0.25">
      <c r="A26" s="65" t="s">
        <v>168</v>
      </c>
      <c r="B26" s="66"/>
      <c r="C26" s="65" t="s">
        <v>162</v>
      </c>
      <c r="D26" s="65" t="s">
        <v>138</v>
      </c>
      <c r="E26" s="67" t="s">
        <v>71</v>
      </c>
      <c r="F26" s="78"/>
      <c r="G26" s="69"/>
      <c r="H26" s="70">
        <v>1.1200000000000001</v>
      </c>
    </row>
    <row r="27" spans="1:8" x14ac:dyDescent="0.25">
      <c r="A27" s="65" t="s">
        <v>179</v>
      </c>
      <c r="B27" s="66"/>
      <c r="C27" s="65" t="s">
        <v>162</v>
      </c>
      <c r="D27" s="65" t="s">
        <v>138</v>
      </c>
      <c r="E27" s="67" t="s">
        <v>76</v>
      </c>
      <c r="F27" s="78"/>
      <c r="G27" s="69"/>
      <c r="H27" s="70">
        <v>1.1200000000000001</v>
      </c>
    </row>
    <row r="28" spans="1:8" x14ac:dyDescent="0.25">
      <c r="A28" s="65" t="s">
        <v>169</v>
      </c>
      <c r="B28" s="66"/>
      <c r="C28" s="65" t="s">
        <v>162</v>
      </c>
      <c r="D28" s="65" t="s">
        <v>138</v>
      </c>
      <c r="E28" s="67" t="s">
        <v>132</v>
      </c>
      <c r="F28" s="78"/>
      <c r="G28" s="69"/>
      <c r="H28" s="70">
        <v>1</v>
      </c>
    </row>
    <row r="29" spans="1:8" x14ac:dyDescent="0.25">
      <c r="A29" s="65" t="s">
        <v>170</v>
      </c>
      <c r="B29" s="66"/>
      <c r="C29" s="65" t="s">
        <v>162</v>
      </c>
      <c r="D29" s="65" t="s">
        <v>138</v>
      </c>
      <c r="E29" s="67" t="s">
        <v>133</v>
      </c>
      <c r="F29" s="78"/>
      <c r="G29" s="69"/>
      <c r="H29" s="70">
        <v>1.1200000000000001</v>
      </c>
    </row>
    <row r="30" spans="1:8" x14ac:dyDescent="0.25">
      <c r="A30" s="65" t="s">
        <v>171</v>
      </c>
      <c r="B30" s="66"/>
      <c r="C30" s="65" t="s">
        <v>162</v>
      </c>
      <c r="D30" s="65" t="s">
        <v>138</v>
      </c>
      <c r="E30" s="67" t="s">
        <v>105</v>
      </c>
      <c r="F30" s="78"/>
      <c r="G30" s="69"/>
      <c r="H30" s="70">
        <v>1.1200000000000001</v>
      </c>
    </row>
    <row r="31" spans="1:8" x14ac:dyDescent="0.25">
      <c r="A31" s="65" t="s">
        <v>174</v>
      </c>
      <c r="B31" s="66"/>
      <c r="C31" s="65"/>
      <c r="D31" s="65" t="s">
        <v>138</v>
      </c>
      <c r="E31" s="67" t="s">
        <v>126</v>
      </c>
      <c r="F31" s="71"/>
      <c r="G31" s="65"/>
      <c r="H31" s="70">
        <v>1</v>
      </c>
    </row>
  </sheetData>
  <phoneticPr fontId="3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6"/>
  <sheetViews>
    <sheetView workbookViewId="0">
      <selection activeCell="B66" sqref="B66"/>
    </sheetView>
  </sheetViews>
  <sheetFormatPr defaultRowHeight="12.75" x14ac:dyDescent="0.2"/>
  <cols>
    <col min="1" max="1" width="36.140625" bestFit="1" customWidth="1"/>
    <col min="2" max="2" width="19.140625" style="62" bestFit="1" customWidth="1"/>
    <col min="3" max="3" width="12.42578125" bestFit="1" customWidth="1"/>
    <col min="4" max="4" width="14" bestFit="1" customWidth="1"/>
  </cols>
  <sheetData>
    <row r="1" spans="1:4" ht="14.25" x14ac:dyDescent="0.2">
      <c r="A1" s="42" t="s">
        <v>0</v>
      </c>
      <c r="B1" s="60" t="s">
        <v>39</v>
      </c>
      <c r="C1" s="43" t="s">
        <v>40</v>
      </c>
      <c r="D1" s="43" t="s">
        <v>41</v>
      </c>
    </row>
    <row r="2" spans="1:4" x14ac:dyDescent="0.2">
      <c r="A2" s="44" t="s">
        <v>42</v>
      </c>
      <c r="B2" s="45">
        <v>11.1</v>
      </c>
      <c r="C2" s="43">
        <v>4052002</v>
      </c>
      <c r="D2" s="43">
        <v>5052002</v>
      </c>
    </row>
    <row r="3" spans="1:4" x14ac:dyDescent="0.2">
      <c r="A3" s="44" t="s">
        <v>43</v>
      </c>
      <c r="B3" s="46">
        <v>11.5</v>
      </c>
      <c r="C3" s="43">
        <v>4052001</v>
      </c>
      <c r="D3" s="43">
        <v>5052001</v>
      </c>
    </row>
    <row r="4" spans="1:4" x14ac:dyDescent="0.2">
      <c r="A4" s="43" t="s">
        <v>44</v>
      </c>
      <c r="B4" s="47">
        <v>42.1</v>
      </c>
      <c r="C4" s="43">
        <v>4052112</v>
      </c>
      <c r="D4" s="43">
        <v>5052112</v>
      </c>
    </row>
    <row r="5" spans="1:4" x14ac:dyDescent="0.2">
      <c r="A5" s="43" t="s">
        <v>45</v>
      </c>
      <c r="B5" s="47">
        <v>42.2</v>
      </c>
      <c r="C5" s="43">
        <v>4052201</v>
      </c>
      <c r="D5" s="43">
        <v>5052201</v>
      </c>
    </row>
    <row r="6" spans="1:4" x14ac:dyDescent="0.2">
      <c r="A6" s="43" t="s">
        <v>46</v>
      </c>
      <c r="B6" s="47">
        <v>43.1</v>
      </c>
      <c r="C6" s="43">
        <v>4052101</v>
      </c>
      <c r="D6" s="43">
        <v>5052101</v>
      </c>
    </row>
    <row r="7" spans="1:4" x14ac:dyDescent="0.2">
      <c r="A7" s="43" t="s">
        <v>47</v>
      </c>
      <c r="B7" s="47">
        <v>43.2</v>
      </c>
      <c r="C7" s="43">
        <v>4052102</v>
      </c>
      <c r="D7" s="43">
        <v>5052102</v>
      </c>
    </row>
    <row r="8" spans="1:4" x14ac:dyDescent="0.2">
      <c r="A8" s="43" t="s">
        <v>48</v>
      </c>
      <c r="B8" s="47">
        <v>49.4</v>
      </c>
      <c r="C8" s="43">
        <v>4052211</v>
      </c>
      <c r="D8" s="43">
        <v>5052211</v>
      </c>
    </row>
    <row r="9" spans="1:4" x14ac:dyDescent="0.2">
      <c r="A9" s="43" t="s">
        <v>49</v>
      </c>
      <c r="B9" s="47">
        <v>49.5</v>
      </c>
      <c r="C9" s="43">
        <v>4052213</v>
      </c>
      <c r="D9" s="43">
        <v>5052213</v>
      </c>
    </row>
    <row r="10" spans="1:4" x14ac:dyDescent="0.2">
      <c r="A10" s="43" t="s">
        <v>50</v>
      </c>
      <c r="B10" s="47">
        <v>49.6</v>
      </c>
      <c r="C10" s="43">
        <v>4052214</v>
      </c>
      <c r="D10" s="43">
        <v>5052214</v>
      </c>
    </row>
    <row r="11" spans="1:4" x14ac:dyDescent="0.2">
      <c r="A11" s="43" t="s">
        <v>51</v>
      </c>
      <c r="B11" s="47">
        <v>49.7</v>
      </c>
      <c r="C11" s="43">
        <v>4052212</v>
      </c>
      <c r="D11" s="43">
        <v>5052212</v>
      </c>
    </row>
    <row r="12" spans="1:4" x14ac:dyDescent="0.2">
      <c r="A12" s="48" t="s">
        <v>54</v>
      </c>
      <c r="B12" s="47">
        <v>49.8</v>
      </c>
      <c r="C12" s="43">
        <v>4052215</v>
      </c>
      <c r="D12" s="43">
        <v>5052215</v>
      </c>
    </row>
    <row r="13" spans="1:4" x14ac:dyDescent="0.2">
      <c r="A13" s="43" t="s">
        <v>52</v>
      </c>
      <c r="B13" s="47">
        <v>42.3</v>
      </c>
      <c r="C13" s="43">
        <v>4052111</v>
      </c>
      <c r="D13" s="43">
        <v>5052111</v>
      </c>
    </row>
    <row r="14" spans="1:4" x14ac:dyDescent="0.2">
      <c r="A14" s="43" t="s">
        <v>55</v>
      </c>
      <c r="B14" s="61" t="s">
        <v>56</v>
      </c>
    </row>
    <row r="15" spans="1:4" x14ac:dyDescent="0.2">
      <c r="A15" s="43" t="s">
        <v>57</v>
      </c>
      <c r="B15" s="61" t="s">
        <v>58</v>
      </c>
    </row>
    <row r="16" spans="1:4" x14ac:dyDescent="0.2">
      <c r="A16" s="43" t="s">
        <v>59</v>
      </c>
      <c r="B16" s="61" t="s">
        <v>60</v>
      </c>
    </row>
    <row r="17" spans="1:2" x14ac:dyDescent="0.2">
      <c r="A17" s="43" t="s">
        <v>61</v>
      </c>
      <c r="B17" s="61" t="s">
        <v>62</v>
      </c>
    </row>
    <row r="18" spans="1:2" x14ac:dyDescent="0.2">
      <c r="A18" s="43" t="s">
        <v>63</v>
      </c>
      <c r="B18" s="61" t="s">
        <v>64</v>
      </c>
    </row>
    <row r="19" spans="1:2" x14ac:dyDescent="0.2">
      <c r="A19" s="43" t="s">
        <v>65</v>
      </c>
      <c r="B19" s="61" t="s">
        <v>66</v>
      </c>
    </row>
    <row r="20" spans="1:2" x14ac:dyDescent="0.2">
      <c r="A20" s="43" t="s">
        <v>67</v>
      </c>
      <c r="B20" s="61" t="s">
        <v>68</v>
      </c>
    </row>
    <row r="21" spans="1:2" x14ac:dyDescent="0.2">
      <c r="A21" s="43" t="s">
        <v>69</v>
      </c>
      <c r="B21" s="61" t="s">
        <v>70</v>
      </c>
    </row>
    <row r="22" spans="1:2" ht="13.5" customHeight="1" x14ac:dyDescent="0.2">
      <c r="A22" s="43" t="s">
        <v>48</v>
      </c>
      <c r="B22" s="61" t="s">
        <v>71</v>
      </c>
    </row>
    <row r="23" spans="1:2" x14ac:dyDescent="0.2">
      <c r="A23" s="43" t="s">
        <v>72</v>
      </c>
      <c r="B23" s="61" t="s">
        <v>73</v>
      </c>
    </row>
    <row r="24" spans="1:2" x14ac:dyDescent="0.2">
      <c r="A24" s="43" t="s">
        <v>74</v>
      </c>
      <c r="B24" s="61" t="s">
        <v>75</v>
      </c>
    </row>
    <row r="25" spans="1:2" x14ac:dyDescent="0.2">
      <c r="A25" s="43" t="s">
        <v>54</v>
      </c>
      <c r="B25" s="61" t="s">
        <v>76</v>
      </c>
    </row>
    <row r="26" spans="1:2" x14ac:dyDescent="0.2">
      <c r="A26" s="43" t="s">
        <v>77</v>
      </c>
      <c r="B26" s="61" t="s">
        <v>78</v>
      </c>
    </row>
    <row r="27" spans="1:2" x14ac:dyDescent="0.2">
      <c r="A27" s="43" t="s">
        <v>79</v>
      </c>
      <c r="B27" s="61" t="s">
        <v>80</v>
      </c>
    </row>
    <row r="28" spans="1:2" x14ac:dyDescent="0.2">
      <c r="A28" s="43" t="s">
        <v>81</v>
      </c>
      <c r="B28" s="61" t="s">
        <v>82</v>
      </c>
    </row>
    <row r="29" spans="1:2" x14ac:dyDescent="0.2">
      <c r="A29" s="43" t="s">
        <v>83</v>
      </c>
      <c r="B29" s="61" t="s">
        <v>84</v>
      </c>
    </row>
    <row r="30" spans="1:2" x14ac:dyDescent="0.2">
      <c r="A30" s="43" t="s">
        <v>85</v>
      </c>
      <c r="B30" s="61" t="s">
        <v>86</v>
      </c>
    </row>
    <row r="31" spans="1:2" x14ac:dyDescent="0.2">
      <c r="A31" s="43" t="s">
        <v>87</v>
      </c>
      <c r="B31" s="61" t="s">
        <v>88</v>
      </c>
    </row>
    <row r="32" spans="1:2" x14ac:dyDescent="0.2">
      <c r="A32" s="43" t="s">
        <v>89</v>
      </c>
      <c r="B32" s="61" t="s">
        <v>90</v>
      </c>
    </row>
    <row r="33" spans="1:2" x14ac:dyDescent="0.2">
      <c r="A33" s="43" t="s">
        <v>91</v>
      </c>
      <c r="B33" s="61" t="s">
        <v>92</v>
      </c>
    </row>
    <row r="34" spans="1:2" x14ac:dyDescent="0.2">
      <c r="A34" s="43" t="s">
        <v>93</v>
      </c>
      <c r="B34" s="61" t="s">
        <v>94</v>
      </c>
    </row>
    <row r="35" spans="1:2" x14ac:dyDescent="0.2">
      <c r="A35" s="43" t="s">
        <v>95</v>
      </c>
      <c r="B35" s="61" t="s">
        <v>96</v>
      </c>
    </row>
    <row r="36" spans="1:2" x14ac:dyDescent="0.2">
      <c r="A36" s="43" t="s">
        <v>97</v>
      </c>
      <c r="B36" s="61" t="s">
        <v>98</v>
      </c>
    </row>
    <row r="37" spans="1:2" x14ac:dyDescent="0.2">
      <c r="A37" s="43" t="s">
        <v>99</v>
      </c>
      <c r="B37" s="61" t="s">
        <v>100</v>
      </c>
    </row>
    <row r="38" spans="1:2" x14ac:dyDescent="0.2">
      <c r="A38" s="43" t="s">
        <v>101</v>
      </c>
      <c r="B38" s="61" t="s">
        <v>102</v>
      </c>
    </row>
    <row r="39" spans="1:2" x14ac:dyDescent="0.2">
      <c r="A39" s="43" t="s">
        <v>103</v>
      </c>
      <c r="B39" s="61" t="s">
        <v>104</v>
      </c>
    </row>
    <row r="40" spans="1:2" x14ac:dyDescent="0.2">
      <c r="A40" s="43" t="s">
        <v>51</v>
      </c>
      <c r="B40" s="61" t="s">
        <v>105</v>
      </c>
    </row>
    <row r="41" spans="1:2" x14ac:dyDescent="0.2">
      <c r="A41" s="43" t="s">
        <v>106</v>
      </c>
      <c r="B41" s="61" t="s">
        <v>107</v>
      </c>
    </row>
    <row r="42" spans="1:2" x14ac:dyDescent="0.2">
      <c r="A42" s="43" t="s">
        <v>108</v>
      </c>
      <c r="B42" s="61" t="s">
        <v>109</v>
      </c>
    </row>
    <row r="43" spans="1:2" x14ac:dyDescent="0.2">
      <c r="A43" s="43" t="s">
        <v>110</v>
      </c>
      <c r="B43" s="61" t="s">
        <v>111</v>
      </c>
    </row>
    <row r="44" spans="1:2" x14ac:dyDescent="0.2">
      <c r="A44" s="43" t="s">
        <v>112</v>
      </c>
      <c r="B44" s="61" t="s">
        <v>113</v>
      </c>
    </row>
    <row r="45" spans="1:2" x14ac:dyDescent="0.2">
      <c r="A45" s="43" t="s">
        <v>114</v>
      </c>
      <c r="B45" s="61" t="s">
        <v>115</v>
      </c>
    </row>
    <row r="46" spans="1:2" x14ac:dyDescent="0.2">
      <c r="A46" s="43" t="s">
        <v>116</v>
      </c>
      <c r="B46" s="61" t="s">
        <v>117</v>
      </c>
    </row>
    <row r="47" spans="1:2" x14ac:dyDescent="0.2">
      <c r="A47" s="43" t="s">
        <v>118</v>
      </c>
      <c r="B47" s="61" t="s">
        <v>119</v>
      </c>
    </row>
    <row r="48" spans="1:2" x14ac:dyDescent="0.2">
      <c r="A48" s="43" t="s">
        <v>120</v>
      </c>
      <c r="B48" s="61" t="s">
        <v>121</v>
      </c>
    </row>
    <row r="49" spans="1:2" x14ac:dyDescent="0.2">
      <c r="A49" s="43" t="s">
        <v>122</v>
      </c>
      <c r="B49" s="61" t="s">
        <v>123</v>
      </c>
    </row>
    <row r="50" spans="1:2" x14ac:dyDescent="0.2">
      <c r="A50" s="43" t="s">
        <v>124</v>
      </c>
      <c r="B50" s="61" t="s">
        <v>125</v>
      </c>
    </row>
    <row r="51" spans="1:2" x14ac:dyDescent="0.2">
      <c r="A51" s="43" t="s">
        <v>45</v>
      </c>
      <c r="B51" s="61" t="s">
        <v>126</v>
      </c>
    </row>
    <row r="52" spans="1:2" x14ac:dyDescent="0.2">
      <c r="A52" s="43" t="s">
        <v>44</v>
      </c>
      <c r="B52" s="61" t="s">
        <v>127</v>
      </c>
    </row>
    <row r="53" spans="1:2" x14ac:dyDescent="0.2">
      <c r="A53" s="43" t="s">
        <v>128</v>
      </c>
      <c r="B53" s="61" t="s">
        <v>129</v>
      </c>
    </row>
    <row r="54" spans="1:2" x14ac:dyDescent="0.2">
      <c r="A54" s="43" t="s">
        <v>130</v>
      </c>
      <c r="B54" s="61" t="s">
        <v>131</v>
      </c>
    </row>
    <row r="55" spans="1:2" x14ac:dyDescent="0.2">
      <c r="A55" s="43" t="s">
        <v>49</v>
      </c>
      <c r="B55" s="61" t="s">
        <v>132</v>
      </c>
    </row>
    <row r="56" spans="1:2" x14ac:dyDescent="0.2">
      <c r="A56" s="43" t="s">
        <v>50</v>
      </c>
      <c r="B56" s="61" t="s">
        <v>133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AAEE-9969-48AF-9F22-A1634A1B436F}">
  <dimension ref="A1:J30"/>
  <sheetViews>
    <sheetView workbookViewId="0">
      <selection activeCell="C1" sqref="C1:C29"/>
    </sheetView>
  </sheetViews>
  <sheetFormatPr defaultRowHeight="12.75" x14ac:dyDescent="0.2"/>
  <cols>
    <col min="1" max="1" width="40.140625" bestFit="1" customWidth="1"/>
    <col min="2" max="2" width="40.42578125" customWidth="1"/>
    <col min="7" max="7" width="33.5703125" bestFit="1" customWidth="1"/>
    <col min="8" max="8" width="11.5703125" bestFit="1" customWidth="1"/>
    <col min="9" max="9" width="12.7109375" bestFit="1" customWidth="1"/>
    <col min="10" max="10" width="16.85546875" bestFit="1" customWidth="1"/>
  </cols>
  <sheetData>
    <row r="1" spans="1:10" x14ac:dyDescent="0.2">
      <c r="A1" t="s">
        <v>140</v>
      </c>
      <c r="B1" t="s">
        <v>140</v>
      </c>
      <c r="C1" t="str">
        <f>IFERROR(VLOOKUP(B1,G:J,2,0),"0")</f>
        <v>0</v>
      </c>
      <c r="G1" s="80" t="s">
        <v>181</v>
      </c>
      <c r="H1" t="s">
        <v>183</v>
      </c>
      <c r="I1" t="s">
        <v>184</v>
      </c>
      <c r="J1" t="s">
        <v>185</v>
      </c>
    </row>
    <row r="2" spans="1:10" x14ac:dyDescent="0.2">
      <c r="A2" t="s">
        <v>141</v>
      </c>
      <c r="B2" t="s">
        <v>141</v>
      </c>
      <c r="C2">
        <f t="shared" ref="C2:C23" si="0">IFERROR(VLOOKUP(B2,G:J,2,0),"0")</f>
        <v>430</v>
      </c>
      <c r="G2" s="81" t="s">
        <v>179</v>
      </c>
      <c r="H2" s="82">
        <v>1</v>
      </c>
      <c r="I2" s="82">
        <v>2172.7199999999998</v>
      </c>
      <c r="J2" s="82">
        <v>2433.4463999999998</v>
      </c>
    </row>
    <row r="3" spans="1:10" x14ac:dyDescent="0.2">
      <c r="A3" t="s">
        <v>142</v>
      </c>
      <c r="B3" t="s">
        <v>142</v>
      </c>
      <c r="C3">
        <f t="shared" si="0"/>
        <v>18</v>
      </c>
      <c r="G3" s="81" t="s">
        <v>141</v>
      </c>
      <c r="H3" s="82">
        <v>430</v>
      </c>
      <c r="I3" s="82">
        <v>0.1</v>
      </c>
      <c r="J3" s="82">
        <v>43</v>
      </c>
    </row>
    <row r="4" spans="1:10" x14ac:dyDescent="0.2">
      <c r="A4" t="s">
        <v>146</v>
      </c>
      <c r="B4" t="s">
        <v>146</v>
      </c>
      <c r="C4" t="str">
        <f t="shared" si="0"/>
        <v>0</v>
      </c>
      <c r="G4" s="81" t="s">
        <v>142</v>
      </c>
      <c r="H4" s="82">
        <v>18</v>
      </c>
      <c r="I4" s="82">
        <v>15</v>
      </c>
      <c r="J4" s="82">
        <v>270</v>
      </c>
    </row>
    <row r="5" spans="1:10" x14ac:dyDescent="0.2">
      <c r="A5" t="s">
        <v>147</v>
      </c>
      <c r="B5" t="s">
        <v>147</v>
      </c>
      <c r="C5" t="str">
        <f t="shared" si="0"/>
        <v>0</v>
      </c>
      <c r="G5" s="81" t="s">
        <v>178</v>
      </c>
      <c r="H5" s="82">
        <v>45</v>
      </c>
      <c r="I5" s="82">
        <v>2</v>
      </c>
      <c r="J5" s="82">
        <v>90</v>
      </c>
    </row>
    <row r="6" spans="1:10" x14ac:dyDescent="0.2">
      <c r="A6" t="s">
        <v>148</v>
      </c>
      <c r="B6" t="s">
        <v>148</v>
      </c>
      <c r="C6" t="str">
        <f t="shared" si="0"/>
        <v>0</v>
      </c>
      <c r="G6" s="81" t="s">
        <v>177</v>
      </c>
      <c r="H6" s="82">
        <v>152</v>
      </c>
      <c r="I6" s="82">
        <v>5</v>
      </c>
      <c r="J6" s="82">
        <v>760</v>
      </c>
    </row>
    <row r="7" spans="1:10" x14ac:dyDescent="0.2">
      <c r="A7" t="s">
        <v>149</v>
      </c>
      <c r="B7" t="s">
        <v>149</v>
      </c>
      <c r="C7" t="str">
        <f t="shared" si="0"/>
        <v>0</v>
      </c>
      <c r="G7" s="81" t="s">
        <v>180</v>
      </c>
      <c r="H7" s="82">
        <v>1143</v>
      </c>
      <c r="I7" s="82">
        <v>0.7</v>
      </c>
      <c r="J7" s="82">
        <v>800.09999999999991</v>
      </c>
    </row>
    <row r="8" spans="1:10" x14ac:dyDescent="0.2">
      <c r="A8" t="s">
        <v>150</v>
      </c>
      <c r="B8" t="s">
        <v>150</v>
      </c>
      <c r="C8" t="str">
        <f t="shared" si="0"/>
        <v>0</v>
      </c>
      <c r="G8" s="81" t="s">
        <v>173</v>
      </c>
      <c r="H8" s="82">
        <v>1</v>
      </c>
      <c r="I8" s="82">
        <v>16</v>
      </c>
      <c r="J8" s="82">
        <v>16</v>
      </c>
    </row>
    <row r="9" spans="1:10" x14ac:dyDescent="0.2">
      <c r="A9" t="s">
        <v>151</v>
      </c>
      <c r="B9" t="s">
        <v>151</v>
      </c>
      <c r="C9" t="str">
        <f t="shared" si="0"/>
        <v>0</v>
      </c>
      <c r="G9" s="81" t="s">
        <v>159</v>
      </c>
      <c r="H9" s="82">
        <v>71</v>
      </c>
      <c r="I9" s="82">
        <v>3.75</v>
      </c>
      <c r="J9" s="82">
        <v>266.25</v>
      </c>
    </row>
    <row r="10" spans="1:10" x14ac:dyDescent="0.2">
      <c r="A10" t="s">
        <v>152</v>
      </c>
      <c r="B10" t="s">
        <v>152</v>
      </c>
      <c r="C10" t="str">
        <f t="shared" si="0"/>
        <v>0</v>
      </c>
      <c r="G10" s="81" t="s">
        <v>160</v>
      </c>
      <c r="H10" s="82">
        <v>175</v>
      </c>
      <c r="I10" s="82">
        <v>3.75</v>
      </c>
      <c r="J10" s="82">
        <v>656.25</v>
      </c>
    </row>
    <row r="11" spans="1:10" x14ac:dyDescent="0.2">
      <c r="A11" t="s">
        <v>153</v>
      </c>
      <c r="B11" t="s">
        <v>153</v>
      </c>
      <c r="C11" t="str">
        <f t="shared" si="0"/>
        <v>0</v>
      </c>
      <c r="G11" s="81" t="s">
        <v>161</v>
      </c>
      <c r="H11" s="82">
        <v>33</v>
      </c>
      <c r="I11" s="82">
        <v>20.5</v>
      </c>
      <c r="J11" s="82">
        <v>676.5</v>
      </c>
    </row>
    <row r="12" spans="1:10" x14ac:dyDescent="0.2">
      <c r="A12" t="s">
        <v>158</v>
      </c>
      <c r="B12" t="s">
        <v>158</v>
      </c>
      <c r="C12">
        <f t="shared" si="0"/>
        <v>1</v>
      </c>
      <c r="G12" s="81" t="s">
        <v>158</v>
      </c>
      <c r="H12" s="82">
        <v>1</v>
      </c>
      <c r="I12" s="82">
        <v>300</v>
      </c>
      <c r="J12" s="82">
        <v>300</v>
      </c>
    </row>
    <row r="13" spans="1:10" x14ac:dyDescent="0.2">
      <c r="A13" t="s">
        <v>159</v>
      </c>
      <c r="B13" t="s">
        <v>159</v>
      </c>
      <c r="C13">
        <f t="shared" si="0"/>
        <v>71</v>
      </c>
      <c r="G13" s="81" t="s">
        <v>182</v>
      </c>
      <c r="H13" s="82">
        <v>2070</v>
      </c>
      <c r="I13" s="82">
        <v>2539.5199999999995</v>
      </c>
      <c r="J13" s="82">
        <v>6311.5463999999993</v>
      </c>
    </row>
    <row r="14" spans="1:10" x14ac:dyDescent="0.2">
      <c r="A14" t="s">
        <v>160</v>
      </c>
      <c r="B14" t="s">
        <v>160</v>
      </c>
      <c r="C14">
        <f t="shared" si="0"/>
        <v>175</v>
      </c>
    </row>
    <row r="15" spans="1:10" x14ac:dyDescent="0.2">
      <c r="A15" t="s">
        <v>161</v>
      </c>
      <c r="B15" t="s">
        <v>161</v>
      </c>
      <c r="C15">
        <f t="shared" si="0"/>
        <v>33</v>
      </c>
    </row>
    <row r="16" spans="1:10" x14ac:dyDescent="0.2">
      <c r="A16" t="s">
        <v>164</v>
      </c>
      <c r="B16" t="s">
        <v>164</v>
      </c>
      <c r="C16" t="str">
        <f t="shared" si="0"/>
        <v>0</v>
      </c>
    </row>
    <row r="17" spans="1:3" x14ac:dyDescent="0.2">
      <c r="A17" t="s">
        <v>165</v>
      </c>
      <c r="B17" t="s">
        <v>165</v>
      </c>
      <c r="C17" t="str">
        <f t="shared" si="0"/>
        <v>0</v>
      </c>
    </row>
    <row r="18" spans="1:3" x14ac:dyDescent="0.2">
      <c r="A18" t="s">
        <v>166</v>
      </c>
      <c r="B18" t="s">
        <v>166</v>
      </c>
      <c r="C18" t="str">
        <f t="shared" si="0"/>
        <v>0</v>
      </c>
    </row>
    <row r="19" spans="1:3" x14ac:dyDescent="0.2">
      <c r="A19" t="s">
        <v>167</v>
      </c>
      <c r="B19" t="s">
        <v>167</v>
      </c>
      <c r="C19" t="str">
        <f t="shared" si="0"/>
        <v>0</v>
      </c>
    </row>
    <row r="20" spans="1:3" x14ac:dyDescent="0.2">
      <c r="A20" t="s">
        <v>177</v>
      </c>
      <c r="B20" t="s">
        <v>177</v>
      </c>
      <c r="C20">
        <f t="shared" si="0"/>
        <v>152</v>
      </c>
    </row>
    <row r="21" spans="1:3" x14ac:dyDescent="0.2">
      <c r="A21" t="s">
        <v>180</v>
      </c>
      <c r="B21" t="s">
        <v>180</v>
      </c>
      <c r="C21">
        <f t="shared" si="0"/>
        <v>1143</v>
      </c>
    </row>
    <row r="22" spans="1:3" x14ac:dyDescent="0.2">
      <c r="A22" t="s">
        <v>178</v>
      </c>
      <c r="B22" t="s">
        <v>178</v>
      </c>
      <c r="C22">
        <f t="shared" si="0"/>
        <v>45</v>
      </c>
    </row>
    <row r="23" spans="1:3" x14ac:dyDescent="0.2">
      <c r="A23" t="s">
        <v>173</v>
      </c>
      <c r="B23" t="s">
        <v>173</v>
      </c>
      <c r="C23">
        <f t="shared" si="0"/>
        <v>1</v>
      </c>
    </row>
    <row r="24" spans="1:3" x14ac:dyDescent="0.2">
      <c r="A24" t="s">
        <v>172</v>
      </c>
      <c r="B24" t="s">
        <v>172</v>
      </c>
      <c r="C24" t="str">
        <f>IFERROR(VLOOKUP(B24,G:J,3,0),"0")</f>
        <v>0</v>
      </c>
    </row>
    <row r="25" spans="1:3" x14ac:dyDescent="0.2">
      <c r="A25" t="s">
        <v>168</v>
      </c>
      <c r="B25" t="s">
        <v>168</v>
      </c>
      <c r="C25" t="str">
        <f t="shared" ref="C25:C29" si="1">IFERROR(VLOOKUP(B25,G:J,3,0),"0")</f>
        <v>0</v>
      </c>
    </row>
    <row r="26" spans="1:3" x14ac:dyDescent="0.2">
      <c r="A26" t="s">
        <v>179</v>
      </c>
      <c r="B26" t="s">
        <v>179</v>
      </c>
      <c r="C26">
        <f t="shared" si="1"/>
        <v>2172.7199999999998</v>
      </c>
    </row>
    <row r="27" spans="1:3" x14ac:dyDescent="0.2">
      <c r="A27" t="s">
        <v>169</v>
      </c>
      <c r="B27" t="s">
        <v>169</v>
      </c>
      <c r="C27" t="str">
        <f t="shared" si="1"/>
        <v>0</v>
      </c>
    </row>
    <row r="28" spans="1:3" x14ac:dyDescent="0.2">
      <c r="A28" t="s">
        <v>170</v>
      </c>
      <c r="B28" t="s">
        <v>170</v>
      </c>
      <c r="C28" t="str">
        <f t="shared" si="1"/>
        <v>0</v>
      </c>
    </row>
    <row r="29" spans="1:3" x14ac:dyDescent="0.2">
      <c r="A29" t="s">
        <v>171</v>
      </c>
      <c r="B29" t="s">
        <v>171</v>
      </c>
      <c r="C29" t="str">
        <f t="shared" si="1"/>
        <v>0</v>
      </c>
    </row>
    <row r="30" spans="1:3" x14ac:dyDescent="0.2">
      <c r="A30" t="s">
        <v>186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6" ma:contentTypeDescription="Create a new document." ma:contentTypeScope="" ma:versionID="88b244fba76763f50f917233c953fcca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9fbc618ff86149260dbbc05ed803880c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58FD59-62BD-48C4-B56C-2B2C065F1AFB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bff3b27-3811-4fa0-915d-9e596a18f736"/>
    <ds:schemaRef ds:uri="d489a434-ed1b-4418-86ee-8c37d72da64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28D6784-4156-4CA1-8447-B5C1D5BDB4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5EE013-4F15-4728-820E-FA1C0F68E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Billy worksheet</vt:lpstr>
      <vt:lpstr>Sku List</vt:lpstr>
      <vt:lpstr>Programs</vt:lpstr>
      <vt:lpstr>Fin Recap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Kellan Danielson</dc:creator>
  <cp:lastModifiedBy>Chandra Hom</cp:lastModifiedBy>
  <cp:lastPrinted>2010-11-08T23:38:36Z</cp:lastPrinted>
  <dcterms:created xsi:type="dcterms:W3CDTF">2007-11-28T23:49:45Z</dcterms:created>
  <dcterms:modified xsi:type="dcterms:W3CDTF">2026-06-08T06:56:42Z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